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mc:AlternateContent xmlns:mc="http://schemas.openxmlformats.org/markup-compatibility/2006">
    <mc:Choice Requires="x15">
      <x15ac:absPath xmlns:x15ac="http://schemas.microsoft.com/office/spreadsheetml/2010/11/ac" url="G:\Escritorio\PLAN DE ACCION 2025\REPORTES PLAN DE ACCION 27012025\AJUSTES PLAN DE ACCION GOBERNADOR 30012024\"/>
    </mc:Choice>
  </mc:AlternateContent>
  <xr:revisionPtr revIDLastSave="0" documentId="8_{B9DD4AD2-D821-4120-A0DE-539CC68D65A1}" xr6:coauthVersionLast="45" xr6:coauthVersionMax="45" xr10:uidLastSave="{00000000-0000-0000-0000-000000000000}"/>
  <bookViews>
    <workbookView xWindow="-120" yWindow="-120" windowWidth="24240" windowHeight="13140" tabRatio="604" xr2:uid="{00000000-000D-0000-FFFF-FFFF00000000}"/>
  </bookViews>
  <sheets>
    <sheet name="Plan de Acción 2024" sheetId="1" r:id="rId1"/>
    <sheet name="SEGIS OBSERVACIONES " sheetId="2" r:id="rId2"/>
  </sheets>
  <definedNames>
    <definedName name="_xlnm._FilterDatabase" localSheetId="0" hidden="1">'Plan de Acción 2024'!$AU$2:$AU$369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S308" i="1" l="1"/>
  <c r="AX278" i="1"/>
  <c r="AS364" i="1"/>
  <c r="AV203" i="1" l="1"/>
  <c r="AS214" i="1"/>
  <c r="AS314" i="1" l="1"/>
  <c r="C176" i="2" l="1"/>
  <c r="F151" i="2"/>
  <c r="F91" i="2"/>
  <c r="Z10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 de Windows</author>
    <author>Usuario</author>
  </authors>
  <commentList>
    <comment ref="K12" authorId="0" shapeId="0" xr:uid="{00000000-0006-0000-0000-000001000000}">
      <text>
        <r>
          <rPr>
            <b/>
            <sz val="9"/>
            <color indexed="81"/>
            <rFont val="Tahoma"/>
            <family val="2"/>
          </rPr>
          <t>Usuario de Windows:</t>
        </r>
        <r>
          <rPr>
            <sz val="9"/>
            <color indexed="81"/>
            <rFont val="Tahoma"/>
            <family val="2"/>
          </rPr>
          <t xml:space="preserve">
</t>
        </r>
        <r>
          <rPr>
            <sz val="12"/>
            <color indexed="81"/>
            <rFont val="Arial"/>
            <family val="2"/>
          </rPr>
          <t xml:space="preserve">Corresponde al Proyecto formulado y regisrado en Banco de Proyectos Territorial. 
Al proyecto pueden estar asociados un solo, o varios indicadores de producto en consecuencia una o varias metas. 
Se recomienda formular proyectos integrales, que permitan ejecutar varias metas de PDT - Para esa integralidad se recomienda tener encuenta los programas presupuestaes como unidad articuladora entre la planeación y el presupuesto. A cada programa presupuestal estarán asociados varios indicadores/metas de producto.
</t>
        </r>
      </text>
    </comment>
    <comment ref="N12" authorId="1" shapeId="0" xr:uid="{00000000-0006-0000-0000-000002000000}">
      <text>
        <r>
          <rPr>
            <b/>
            <sz val="9"/>
            <color indexed="81"/>
            <rFont val="Tahoma"/>
            <family val="2"/>
          </rPr>
          <t>Usuario:</t>
        </r>
        <r>
          <rPr>
            <sz val="9"/>
            <color indexed="81"/>
            <rFont val="Tahoma"/>
            <family val="2"/>
          </rPr>
          <t xml:space="preserve">
El producto se obtiene de la matriz de homologación del Plan Indicativo del PDT
</t>
        </r>
      </text>
    </comment>
    <comment ref="R12" authorId="0" shapeId="0" xr:uid="{2F91237D-8F73-4A4B-BABF-693A593FD7D0}">
      <text>
        <r>
          <rPr>
            <b/>
            <sz val="15"/>
            <color indexed="81"/>
            <rFont val="Tahoma"/>
            <family val="2"/>
          </rPr>
          <t>Usuario de Windows:</t>
        </r>
        <r>
          <rPr>
            <sz val="15"/>
            <color indexed="81"/>
            <rFont val="Tahoma"/>
            <family val="2"/>
          </rPr>
          <t xml:space="preserve">
Corresponde a la meta programada en Plan indicativo para la vigencia correspondiente. </t>
        </r>
      </text>
    </comment>
    <comment ref="T12" authorId="0" shapeId="0" xr:uid="{00000000-0006-0000-0000-000007000000}">
      <text>
        <r>
          <rPr>
            <b/>
            <sz val="9"/>
            <color indexed="81"/>
            <rFont val="Tahoma"/>
            <family val="2"/>
          </rPr>
          <t>Usuario de Windows:</t>
        </r>
        <r>
          <rPr>
            <sz val="9"/>
            <color indexed="81"/>
            <rFont val="Tahoma"/>
            <family val="2"/>
          </rPr>
          <t xml:space="preserve">
Se deberá definir si la fuente es con recursos propios del Departamento, SGP, de la Nación, Regalías, de Crédito, otras fuentes, etc.</t>
        </r>
      </text>
    </comment>
    <comment ref="AB12" authorId="0" shapeId="0" xr:uid="{DCDB1216-D276-4393-A2FA-64AF937D4D8D}">
      <text>
        <r>
          <rPr>
            <b/>
            <sz val="9"/>
            <color indexed="81"/>
            <rFont val="Tahoma"/>
            <family val="2"/>
          </rPr>
          <t>Usuario de Windows:</t>
        </r>
        <r>
          <rPr>
            <sz val="9"/>
            <color indexed="81"/>
            <rFont val="Tahoma"/>
            <family val="2"/>
          </rPr>
          <t xml:space="preserve">
</t>
        </r>
        <r>
          <rPr>
            <sz val="18"/>
            <color indexed="81"/>
            <rFont val="Tahoma"/>
            <family val="2"/>
          </rPr>
          <t>S</t>
        </r>
        <r>
          <rPr>
            <sz val="14"/>
            <color indexed="81"/>
            <rFont val="Arial"/>
            <family val="2"/>
          </rPr>
          <t xml:space="preserve">e deberá describir detalladamente lo que se va a ejecutar en el proyecto de acuerdo a lo establecido en la mga presentada por la dependencia. El desarrollo de las diferentes actividades a ejecutar estarán asociadas con distintas contrataciones, de allí la interoperabilidad entre SECOP Y SUIFP. </t>
        </r>
      </text>
    </comment>
    <comment ref="AP12" authorId="0" shapeId="0" xr:uid="{00000000-0006-0000-0000-000005000000}">
      <text>
        <r>
          <rPr>
            <b/>
            <sz val="15"/>
            <color indexed="81"/>
            <rFont val="Tahoma"/>
            <family val="2"/>
          </rPr>
          <t>Usuario de Windows:</t>
        </r>
        <r>
          <rPr>
            <sz val="15"/>
            <color indexed="81"/>
            <rFont val="Tahoma"/>
            <family val="2"/>
          </rPr>
          <t xml:space="preserve">
Corresponde a la meta programada en Plan indicativo para la vigencia correspondiente. </t>
        </r>
      </text>
    </comment>
  </commentList>
</comments>
</file>

<file path=xl/sharedStrings.xml><?xml version="1.0" encoding="utf-8"?>
<sst xmlns="http://schemas.openxmlformats.org/spreadsheetml/2006/main" count="2209" uniqueCount="980">
  <si>
    <t>BPIN</t>
  </si>
  <si>
    <t>NOMBRE DEL PROYECTO</t>
  </si>
  <si>
    <t>CODIGO DEL SECTOR</t>
  </si>
  <si>
    <t>NOMBRE DEL SECTOR</t>
  </si>
  <si>
    <t>RUBRO PRESUPUESTAL</t>
  </si>
  <si>
    <t xml:space="preserve">PRODUCTO </t>
  </si>
  <si>
    <t xml:space="preserve">CODIGO DE PRODUCTO </t>
  </si>
  <si>
    <t>NOMBRE FUENTE DE FINANCIACION</t>
  </si>
  <si>
    <t xml:space="preserve">VALOR INICIAL </t>
  </si>
  <si>
    <t xml:space="preserve">VALOR DEFINITIVO </t>
  </si>
  <si>
    <t xml:space="preserve">OBSERVACIÓN MODIFICACIÓN PRESUPUESTAL </t>
  </si>
  <si>
    <t>PRESUPUESTACIÓN</t>
  </si>
  <si>
    <t>NOMBRE DE LA DEPENDENCIA</t>
  </si>
  <si>
    <t>NOMBRE DIRECTIVO RESPONSABLE</t>
  </si>
  <si>
    <t>VIGENCIA PLAN DE ACCIÓN</t>
  </si>
  <si>
    <t>ADICION O CREDITO</t>
  </si>
  <si>
    <t>REDUCCIÓN O CONTRACREDITO</t>
  </si>
  <si>
    <t xml:space="preserve">CLASIFICACIÓN DEL GASTO </t>
  </si>
  <si>
    <t>PLAN DE ACCIÓN "NARIÑO, REGIÓN PAÍS PARA EL MUNDO" 2024-2027</t>
  </si>
  <si>
    <t>TRANSFORMACIÓN</t>
  </si>
  <si>
    <t>AREA RESPONSABLE</t>
  </si>
  <si>
    <t>ALCANCE DEL PRODUCTO</t>
  </si>
  <si>
    <t>CODIGO INDICADOR DE PRODUCTO</t>
  </si>
  <si>
    <t>INDICADOR DE PRODUCTO</t>
  </si>
  <si>
    <t>PROGRAMACIÓN</t>
  </si>
  <si>
    <t>Ene</t>
  </si>
  <si>
    <t>Feb</t>
  </si>
  <si>
    <t>Mar</t>
  </si>
  <si>
    <t>Abr</t>
  </si>
  <si>
    <t>May</t>
  </si>
  <si>
    <t>Jun</t>
  </si>
  <si>
    <t>Jul</t>
  </si>
  <si>
    <t>Ago</t>
  </si>
  <si>
    <t>Sep</t>
  </si>
  <si>
    <t>Oct</t>
  </si>
  <si>
    <t>Nov</t>
  </si>
  <si>
    <t>Dic</t>
  </si>
  <si>
    <t>x</t>
  </si>
  <si>
    <t>NOMBRE PROGRAMA PRESUPUESTAL</t>
  </si>
  <si>
    <t>ESTRATEGIA</t>
  </si>
  <si>
    <t>PROGRAMA ESTRATEGICO</t>
  </si>
  <si>
    <t xml:space="preserve">CODIGO DEL PROGRAMA PRESUPUESTAL </t>
  </si>
  <si>
    <t>CODIGO DEL SUBPROGRAMA PRESUPUESTAL</t>
  </si>
  <si>
    <t>NOMBRE DEL SUBPROGRAMA PRESUPUESTAL</t>
  </si>
  <si>
    <t>NÚMERO DE LA META PDD</t>
  </si>
  <si>
    <t>META PROGRAMADA VIGENCIA 2025</t>
  </si>
  <si>
    <t>X</t>
  </si>
  <si>
    <t>ACTIVIDADES DEL PROYECTO</t>
  </si>
  <si>
    <t>ACCIONES PARA CUMPLIR ACTIVIDAD (CONTRATACIONES, CONVENIOS, TRANSFERENCIA DE RECURSOS, ENTRE OTROS)</t>
  </si>
  <si>
    <t>Servicio de asistencia técnica</t>
  </si>
  <si>
    <t>Entidades, organismos y dependencias asistidos técnicamente</t>
  </si>
  <si>
    <t>Establecer una plataforma digital donde los municipios y resguardos puedan intercambiar recursos, manuales, guías de procedimientos y casos de éxito. La red también permitiría la realización de foros de discusión para resolver problemas comunes en tiempo real</t>
  </si>
  <si>
    <t>1. Contratación profesional en ingenieria de sistemas (enero-diciembre)
2. Contratación actualización del software para cargar acuerdos municipales (febrero-diciembre)</t>
  </si>
  <si>
    <t>SUBSECRETARÍA DE ASISTENCIA TÉCNICA</t>
  </si>
  <si>
    <t>CODIGO DE FUENTE DE FINANCIACIÓN</t>
  </si>
  <si>
    <t>PROYECTO DE INVERSIÓN</t>
  </si>
  <si>
    <t>SEGIS</t>
  </si>
  <si>
    <t>LILIAN RUTH MONTUFAR ANDRADE</t>
  </si>
  <si>
    <t>INCLUSIÓN SOCIAL Y ACCESO A DERECHOS</t>
  </si>
  <si>
    <t>DESARROLLO, EQUIDAD E INCLUSIÓN SOCIAL PARA EL CIERRE DE BRECHAS</t>
  </si>
  <si>
    <t>Sistema para la Equidad de la Vida, el Cuidado y la Paz. "Entre nosotras nos potenciamos"</t>
  </si>
  <si>
    <t>Nariño, territorio diverso e incluyente</t>
  </si>
  <si>
    <t>Niños y niñas, presente y futuro para la Paz Territorial</t>
  </si>
  <si>
    <t>Adolescentes y juventudes parchando por la paz.</t>
  </si>
  <si>
    <t>Personas mayores con juventud prolongada</t>
  </si>
  <si>
    <t>Personas con discapacidad comprometidas en la construcción de paz para la Inclusión social en el Departamento..</t>
  </si>
  <si>
    <t>Habitamos la calle, construimos paz</t>
  </si>
  <si>
    <t>Reencantamiento de las miradas humanas en la construcción de paz territorial</t>
  </si>
  <si>
    <t>Gobierno Territorial</t>
  </si>
  <si>
    <t>Inclusión Social y Reconciliación</t>
  </si>
  <si>
    <t>Inclusión Social y reconciliaciòn</t>
  </si>
  <si>
    <t>Inclusión social y reconciliación</t>
  </si>
  <si>
    <t>Fortalecimiento del buen gobierno para el respeto y garantía de los derechos humanos</t>
  </si>
  <si>
    <t>Fortalecer los procesos de inclusión para el meroramiento de  la calidad de vida de las personas LGTBIQ+  a través de la garantía de sus derechos, en Departamento  de Nariño.</t>
  </si>
  <si>
    <t>Desarrollo integral de la primera infancia a la juventud, y fortalecimiento de las capacidades de las familias de niñas, niños y adolescentes</t>
  </si>
  <si>
    <t>Inclusión social y productiva para la población en situación de vulnerabilidad</t>
  </si>
  <si>
    <t>Documentos de lineamientos técnicos</t>
  </si>
  <si>
    <t xml:space="preserve"> Implementación de la política pública de equidad de género, con instrumentos para el seguimiento y monitoreo.</t>
  </si>
  <si>
    <t>4502037</t>
  </si>
  <si>
    <t>Servicio de apoyo para el acceso a programas de educación para el trabajo y el desarrollo humano</t>
  </si>
  <si>
    <t>Diseñada e implementada estrategia de prevención de Violencias Basadas en Género VBG con enfoque diferencial para todo el Departamento.</t>
  </si>
  <si>
    <t>450203702</t>
  </si>
  <si>
    <t>Documentos normativos</t>
  </si>
  <si>
    <t>Formulada estrategia institucional de "Cero tolerancias" frente a conductas de Violencia Basada en Genero y/o disciminación por raza, etnia, religión, nacionalidad, sexo y/o orientación sexual en el ambito laboral en el marco de la Circular 26 del 8 de marzo de 2023 emitida por el Ministerio del Trabajo.</t>
  </si>
  <si>
    <t>450202601</t>
  </si>
  <si>
    <t>4502024</t>
  </si>
  <si>
    <t>Servicio de apoyo para la implementación de medidas en derechos humanos y derecho internacional humanitario</t>
  </si>
  <si>
    <t xml:space="preserve"> Diseñada e implementada ruta en territorios de frontera para atención de hechos de Violencia Basada en Género.</t>
  </si>
  <si>
    <t>450202400</t>
  </si>
  <si>
    <t>Servicio de promoción de la garantía de derechos</t>
  </si>
  <si>
    <t>Implementadas estrategias para la conformación de duplas: 1. Atención psicojurídica a las victimas de VBG, 2. la orientacion sobre acceso a derechos sexuales y reproductivos y 3. derechos humanos de las mujeres en el Departamento y los municipios.</t>
  </si>
  <si>
    <t>Servicio de integración de la oferta pública</t>
  </si>
  <si>
    <t>Implementada estrategia para facilitar el acceso a la protección y justicia de mujeres víctimas de VBG.</t>
  </si>
  <si>
    <t>4502019</t>
  </si>
  <si>
    <t>Servicio de prevención a violaciones de derechos humanos</t>
  </si>
  <si>
    <t xml:space="preserve">Fortalecida y en operación casa albergue para la acogida de mujeres víctimas de Violencia Basada en Género en riesgo de feminicidio.  </t>
  </si>
  <si>
    <t>450201900</t>
  </si>
  <si>
    <t>Servicio de información implementado</t>
  </si>
  <si>
    <t xml:space="preserve"> Diseñado e implementado software georeferenciado de armonización de bases datos de instituciones respondientes  de Violencia Basada en Género.</t>
  </si>
  <si>
    <t>Servicio de información estadística en temas de Derechos Humanos</t>
  </si>
  <si>
    <t>Elaborados y difundidos documentos de análisis contextual y estadístico sobre la inequidad y las Violencias Basadas en Género ocurridas en Nariño.</t>
  </si>
  <si>
    <t>4502035</t>
  </si>
  <si>
    <t>Documentos de planeación</t>
  </si>
  <si>
    <t>Asistencia técnica a los municipios para la creación del mecanismo articulador en el marco del Decreto Presidencial No. 1710 de 2020, para el abordaje integral de las violencias por razones  de sexo y género , de las mujeres, niños, niñas y adolesentes, como estrategía de gestión en salud pública.</t>
  </si>
  <si>
    <t>450203502</t>
  </si>
  <si>
    <t>4502027</t>
  </si>
  <si>
    <t>Servicio de información de seguimiento territorial a la política pública de victimas</t>
  </si>
  <si>
    <t>Implementada estrategia digital para alertas tempranas ante situaciones de violencia basada en genero en Nariño  - Chicharra Violeta -</t>
  </si>
  <si>
    <t>450202700</t>
  </si>
  <si>
    <t>Creada y operando escuela de formación con enfoque de género para la incidencia política de las mujeres.</t>
  </si>
  <si>
    <t>Servicio de información actualizado</t>
  </si>
  <si>
    <t>Creada y operando plataforma de formación pólitica.</t>
  </si>
  <si>
    <t>Creada y operando Mesa Técnica Departamental  de Economía del Cuidado.</t>
  </si>
  <si>
    <t>4502001</t>
  </si>
  <si>
    <t>Servicio de promoción a la participación ciudadana</t>
  </si>
  <si>
    <t xml:space="preserve">Creada y funcionando instancia departamental para la construcción de la agenda pública de participación e incidencia politica de mujeres.   </t>
  </si>
  <si>
    <t xml:space="preserve"> Asistidas entidades en capacidades y competencias de las mujeres para el desarrollo de su autonomía económica, capacidades comunitarias y entornos protectores.</t>
  </si>
  <si>
    <t>Servicio de apoyo financiero para empresas y emprendimientos productivos</t>
  </si>
  <si>
    <t>Diseñado e implementado ecosistema económico de y para mujeres,  promotor de convivencia y prevención de violencias, que fortalezca  estratégicamente a empresas y emprendimientos productivos, sociales y comunitarios y contrbuya a  su autonomía económica..</t>
  </si>
  <si>
    <t>Documentos metodológicos</t>
  </si>
  <si>
    <t>Construido e implementado plan pedagógico en articulación con instituciones de educación superior con programas certificados, basado en los saberes propios para el fortalecimiento y promoción de la equidad de género e inclusión social y el acceso a los derechos de las mujeres.</t>
  </si>
  <si>
    <t>4502009</t>
  </si>
  <si>
    <t>Oficina para la atención y orientación ciudadana construida y dotada</t>
  </si>
  <si>
    <t xml:space="preserve"> Gestionada infraestructura social "Casas para las Mujeres".</t>
  </si>
  <si>
    <t>450200900</t>
  </si>
  <si>
    <t>Servicio de apoyo financiero para la implementación de proyectos en materia de derechos humanos</t>
  </si>
  <si>
    <t>Creados y en operación sistemas departamentales del cuidado con enfoques diferenciales en municipios focalizados.</t>
  </si>
  <si>
    <t>Actualizada e implementada la Polìtica pùblica para la población LGBTIQ+ -OSIEGD con instrumentos para el seguimiento, monitoreo y ajustes.</t>
  </si>
  <si>
    <t>Resignificación de manuales de convivencia enfocado a la educación incluyente en clave de derechos para la población LGBTIQ+OSIEGD como factor para la construcción de una Cultura de Paz y Convivencia Escolar orientando acciones tendientes a la transformación de ambientes escolares tolerantes y amigables con inclusión a escuelas de familia que contribuyan a superar los problemas que enfrenta la niñez,la adolescencia y juventud.</t>
  </si>
  <si>
    <t>Diseñado e implementado plan de incidencia pública para la memoria viva en clave de la preservación y promoción de los derechos humanos de la población LGBTIQ+OSIEGD.</t>
  </si>
  <si>
    <t>450200100</t>
  </si>
  <si>
    <t>4502030</t>
  </si>
  <si>
    <t>Documentos de investigación</t>
  </si>
  <si>
    <t>Diseñada e implementada estrategia de acompañamiento y asistencia técnica municipal con enfoque diferencial para el levantamiento de información de caracterización de la población  LGBTIQ+OSIEGD en el Departamento.</t>
  </si>
  <si>
    <t>450203000</t>
  </si>
  <si>
    <t>Diseñada e implementada estrategia integral para la construcción de entornos seguros libres de violencias y LGBTIQFobia.</t>
  </si>
  <si>
    <t>450203501</t>
  </si>
  <si>
    <t>Creada y en operación escuela de formación politíca para potenciar los liderazgos de la población LGBTIQ+OSIEGD.</t>
  </si>
  <si>
    <t>Articuladas acciones interinstitucionales para la construcción de un protocolo en salud y una ruta de atención integral con enfoques en orientaciones sexuales e identidades de género diversas en los municipios.</t>
  </si>
  <si>
    <t>Espacios de formación de cultura ciudadana para la reducción de las discriminaciones por orientaciones sexuales e Identidades de género diversas</t>
  </si>
  <si>
    <t>Gestionada la construcción de la Casa de Orientaciones Sexuales e Identidades de Género del Departamento.</t>
  </si>
  <si>
    <t>4502034</t>
  </si>
  <si>
    <t xml:space="preserve">Servicio de educación informal </t>
  </si>
  <si>
    <t xml:space="preserve">Implementada estrategia de fortalecimiento para la autonomía económica de personas con orientaciones sexuales e identidades o expresiones de género diversas . 
</t>
  </si>
  <si>
    <t>450203404</t>
  </si>
  <si>
    <t>4502038</t>
  </si>
  <si>
    <t xml:space="preserve">Diseñada e implementada estrategia para la inclusión laboral de personas diversas por orientaciones sexuales e Identidades de género dirigida a entidades públicas y privadas. </t>
  </si>
  <si>
    <t>450203800</t>
  </si>
  <si>
    <t>Actualizada e implementada política pública para la Primera Infancia e Infancia con instrumentos para el seguimiento, monitoreo y ajustes.</t>
  </si>
  <si>
    <t>Servicio de promoción de temas de dinámica relacional y desarrollo autónomo</t>
  </si>
  <si>
    <t>Articulación interinstitucional para el fortalecimiento de agentes y entornos protectores, la prevención del trabajo infantil y los  matrimonios infantiles o uniones tempranas y la protección integral al adolescente trabajador.</t>
  </si>
  <si>
    <t>Servicio de asistecia técnica a comunidades en temas de fortalecimiento del tejido social y construcción de escenarios comunitarios protectores de derechos.</t>
  </si>
  <si>
    <t xml:space="preserve">Formulada e implementada estrategia de fortalecimiento a la familia como entorno protector y formador para la ética del cuidado, con enfoques diferenciales.
</t>
  </si>
  <si>
    <t>Servicios de promoción de los derechos de los niños, niñas, adolescentes y jóvenes</t>
  </si>
  <si>
    <t>Diseñada e implementada estrategia: Información - Educación - Comunicación (IEC) dirigida a instituciones educativas para promover el reconocimiento y respeto de los derechos de la niñez.</t>
  </si>
  <si>
    <t>4102041</t>
  </si>
  <si>
    <t>Servicio de asistencia técnica en el ciclo de políticas públicas de familia y otras relacionadas</t>
  </si>
  <si>
    <t>Diseñada e implementada estrategia de articulación interinstitucional para la promoción de la convivencia pacífica en educación inicial y primaria.</t>
  </si>
  <si>
    <t>410204100</t>
  </si>
  <si>
    <t>4102047</t>
  </si>
  <si>
    <t>Servicios de asistencia técnica en políticas públicas de infancia, adolescencia y juventud</t>
  </si>
  <si>
    <t xml:space="preserve"> Fortalecidas a nivel municipal y departamanetal instancias de participación en asuntos relacionados con primera infancia, infancia y adolescencia.</t>
  </si>
  <si>
    <t>4102005</t>
  </si>
  <si>
    <t>Edificaciones de atención a la primera infancia adecuadas</t>
  </si>
  <si>
    <t>Estrategia de articulación y gestión con entidades públicas y privadas para la adecuación de infraestructuras dirigidas a prestar servicio de atención integral a la primera infancia</t>
  </si>
  <si>
    <t>410200500</t>
  </si>
  <si>
    <t>Actualizada e implementada la política pública para adolescencia y juventud con instrumentos para el seguimiento, monitoreo y ajustes.</t>
  </si>
  <si>
    <t>4102040</t>
  </si>
  <si>
    <t xml:space="preserve">Implementada estrategia para el reconocimiento de derechos de adolescentres y juventudes en Nariño. </t>
  </si>
  <si>
    <t>Servicio de asistencia técnica a comunidades en temas de fortalecimiento del tejido social y construcción de escenarios comunitarios protectores de derechos</t>
  </si>
  <si>
    <t>Diseñadas e implementadas estrategias para el desarrollo de habilidades psicosociales del cuidado y protección de la vida, del uso saludable del tiempo libre de adolescentes y jòvenes, orientadas a la prevención del consumo de SPA, el embarazo no deseado, el bulling y el suicidio.</t>
  </si>
  <si>
    <t>Fortalecidas técnicamente las Plataformas Municipales de Juventud (PMJ), los Consejos Municipales de Juventud (CMJ) y las prácticas y procesos organizativos en el marco de la Ley 1622 de 2013.</t>
  </si>
  <si>
    <t xml:space="preserve">Acompañamiento para la conformación del subsistema de participaciòn departamental -CJD  y PDJ y fortalecidas las Asambleas y Comitès de Concertación y decisión  -CCYD- y  Comitè de Adolescencia y Juventud 
</t>
  </si>
  <si>
    <t>Fortalecidas iniciativas para el desarrollo de la autonomía económica de la juventud, a través del impulso de emprendimientos y servicios ofertados por los y las jóvenes de los municipios de Nariño.</t>
  </si>
  <si>
    <t>4102038</t>
  </si>
  <si>
    <t>Servicio dirigidos a la atención de niños, niñas, adolescentes y jóvenes, con enfoque pedagógico y restaurativo encaminados a la inclusión social</t>
  </si>
  <si>
    <t>Diseñado e implementado proceso de articulación interinstitucional para la promoción y vinculación de las juventudes en la resignificación del uso de espacio público para la paz en los municipios.</t>
  </si>
  <si>
    <t>410203800</t>
  </si>
  <si>
    <t>4102035</t>
  </si>
  <si>
    <t xml:space="preserve">
Asistidos técnicamente municipios focalizados para la provisión de instrumentos de formulación de proyectos orientados a la autonomía económica de la juventud.</t>
  </si>
  <si>
    <t>410203501</t>
  </si>
  <si>
    <t>4103067</t>
  </si>
  <si>
    <t>Actualizada e implementada política pública para envejecimiento y vejez con instrumentos para el seguimiento, monitoreo y ajustes.</t>
  </si>
  <si>
    <t>410306701</t>
  </si>
  <si>
    <t>4103054</t>
  </si>
  <si>
    <t>Servicio de monitoreo y seguimiento a las intervenciones implementadas para la inclusión social y productiva de la población en situación de vulnerabilidad</t>
  </si>
  <si>
    <t>Implementadas estrategias de fortalecimiento a la operatividad de las instancias departamental y municipales de envejecimiento y vejez.</t>
  </si>
  <si>
    <t>4103005</t>
  </si>
  <si>
    <t>Servicio de asistencia técnica para el emprendimiento</t>
  </si>
  <si>
    <t>Implementados proyectos para la promoción de la autonomía económica a personas mayores, cuidadores y cuidadoras.</t>
  </si>
  <si>
    <t>410300500</t>
  </si>
  <si>
    <t xml:space="preserve">Servicio de gestión de oferta social para la población vulnerable
</t>
  </si>
  <si>
    <t xml:space="preserve">Diseñados y en operación mecanismos de articulación con entidades públicas y privadas para la construcción de infraestructura social para la atención integral de personas mayores.
</t>
  </si>
  <si>
    <t>4103031</t>
  </si>
  <si>
    <t>Centros comunitarios dotados</t>
  </si>
  <si>
    <t xml:space="preserve"> Dotados centros de protección social para personas mayores.</t>
  </si>
  <si>
    <t>410303100</t>
  </si>
  <si>
    <t>Actualizada e implementada política pública para las personas con discapacidad con instrumentos para el seguimiento, monitoreo y ajustes.</t>
  </si>
  <si>
    <t>Implementada estrategia de asistencia técnica para la caracterización, el monitoreo y seguimiento del  servicio de valoración de atención a la población con discapacidad en municipios.</t>
  </si>
  <si>
    <t>Fortalecidos el Comité Departamental de Discapacidad y la subcomisión para la inclusión social, laboral y productiva de las personas con discapacidad.</t>
  </si>
  <si>
    <t>Servicio de asistencia técnica para fortalecimiento de unidades productivas colectivas para la generación de ingresos</t>
  </si>
  <si>
    <t>Fortalecidos proyectos productivos existentes para la formación en habilidades para la vida liderados por  las personas con discapacidad, cuidadores y cuidadoras en los municipios focalizados.</t>
  </si>
  <si>
    <t>Asistidos técnicamente proyectos productivos para el fortalecimiento de la autonomía económica y el bienestar de las personas con discapacidad, cuidadores y cuidadoras, en el marco de la dinamización de la economía popular.</t>
  </si>
  <si>
    <t>Servicio de información para la atención de la población vulnerable.</t>
  </si>
  <si>
    <t>Diseñadas e implementadas estrategias para la atención integral de la población con discapacidad, cuidadores y cuidadoras en los sectores de salud, educación, infraestructura, vivienda, gobierno, recreación y deporte, entre otros.</t>
  </si>
  <si>
    <t>Diseñado e implementado programa pedagógico para la visibilización y garantia de derechos de las personas con discapacidad.</t>
  </si>
  <si>
    <t>Construida e implementada política pública para la población en Habitanza en Calle del departamento de Nariño.</t>
  </si>
  <si>
    <t>4103063</t>
  </si>
  <si>
    <t>Socializada e implementada ficha de caracterización nacional para habitantes de calle en los municipios focalizados.</t>
  </si>
  <si>
    <t>410306301</t>
  </si>
  <si>
    <t>4103052</t>
  </si>
  <si>
    <t>Servicio de gestión de oferta social para la población vulnerable</t>
  </si>
  <si>
    <t>Asistencia técnica a municipios para garantizar la atención de población habitante de calle.</t>
  </si>
  <si>
    <t>410305202</t>
  </si>
  <si>
    <t>4103050</t>
  </si>
  <si>
    <t>Servicio de acompañamiento familiar y comunitario para la superación de la pobreza</t>
  </si>
  <si>
    <t>Implementación de estrategia para la prestación de servicios integrales en los municipios con caracterización poblacional de habitanza en calle.</t>
  </si>
  <si>
    <t>410305002</t>
  </si>
  <si>
    <t>4103025</t>
  </si>
  <si>
    <t>Centros comunitarios construidos</t>
  </si>
  <si>
    <t>Construcción y dotación de infraestructura social para la atención de población de habitanza en calle.</t>
  </si>
  <si>
    <t>410302500</t>
  </si>
  <si>
    <t>Diseñado e implementado plan de memoria transmedia sobre el acceso y garantía de los derechos humanos de los grupos poblacionales de inclusión social, y el fomento del autocuidado, el cuidado y protección de las comunidades.</t>
  </si>
  <si>
    <t>410306700</t>
  </si>
  <si>
    <t>Diseñado e Implementado programa de contenido comunicacional  con enfoques diferenciales para divulgación la oferta institucional alusiva a los programas poblacionales.</t>
  </si>
  <si>
    <t>Documentos de lineamientos técnicos realizados</t>
  </si>
  <si>
    <t>Programas de educación en prevención de violencia de género implementados</t>
  </si>
  <si>
    <t>Documentos normativos para la equidad de género para las mujeres formulado</t>
  </si>
  <si>
    <t>Medidas implementadas en cumplimiento de las obligaciones internacionales en materia de Derechos Humanos y Derecho Internacional Humanitario</t>
  </si>
  <si>
    <t>Estrategias de promoción de la garantía de derechos implementadas</t>
  </si>
  <si>
    <t>Estrategia en sitio implementada</t>
  </si>
  <si>
    <t>Misiones humanitarias realizadas</t>
  </si>
  <si>
    <t>Módulos de Tecnologías de Información y Comunicaciones (TIC) implementados</t>
  </si>
  <si>
    <t>Boletines estadísticos producidos</t>
  </si>
  <si>
    <t>Documentos de planeación con seguimiento realizado</t>
  </si>
  <si>
    <t>"Sistema de información de seguimiento actualizado"</t>
  </si>
  <si>
    <t>Módulos de Tecnologías de Información y Comunicaciones (TIC) actualizados</t>
  </si>
  <si>
    <t>Estrategias para el fomento de la participación de las mujeres en los espacios de participación política y de toma de decisión implementadas</t>
  </si>
  <si>
    <t>Entidades asistidas técnicamente</t>
  </si>
  <si>
    <t>Personas y empresas beneficiadas</t>
  </si>
  <si>
    <t>Documentos metodológicos realizados</t>
  </si>
  <si>
    <t>Oficinas para la atención y orientación ciudadana construidas y dotadas</t>
  </si>
  <si>
    <t>Proyectos cofinanciados</t>
  </si>
  <si>
    <t>Documentos normativos realizados</t>
  </si>
  <si>
    <t>Espacios de participación promovidos</t>
  </si>
  <si>
    <t>Documentos de investigación elaborados</t>
  </si>
  <si>
    <t>Planes estratégicos elaborados</t>
  </si>
  <si>
    <t>Espacios de integración de oferta pública generados</t>
  </si>
  <si>
    <t>Estrategias implementadas</t>
  </si>
  <si>
    <t>Documentos de planeación elaborados</t>
  </si>
  <si>
    <t>Niños, niñas y adolescentes atendidos</t>
  </si>
  <si>
    <t>Acciones ejecutadas con las comunidades</t>
  </si>
  <si>
    <t>Campañas de promoción realizadas</t>
  </si>
  <si>
    <t>Instituciones y entidades asistidas técnicamente</t>
  </si>
  <si>
    <t>Agentes de la institucionalidad de infancia, adolescencia y juventud  asistidos técnicamente</t>
  </si>
  <si>
    <t>Niños, niñas, adolescentes y jóvenes atendidios en los servicios de restablecimiento en la administración de justicia</t>
  </si>
  <si>
    <t>Documentos de lineamientos técnicos en Política y Atención Integral de niños, niñas y adolescentes realizados</t>
  </si>
  <si>
    <t>Documentos de planeación con seguimiento realizados</t>
  </si>
  <si>
    <t>Informes de monitoreo y seguimiento elaborados</t>
  </si>
  <si>
    <t>Proyectos productivos formulados</t>
  </si>
  <si>
    <t>Mecanismos de articulación implementados para la gestión de oferta social</t>
  </si>
  <si>
    <t xml:space="preserve">Unidades productivas colectivas con asistencia técnica
</t>
  </si>
  <si>
    <t>Avance del desarrollo del sistema de información.</t>
  </si>
  <si>
    <t>Sistemas de información implementados</t>
  </si>
  <si>
    <t>Caracterizaciones realizadas en temas relacionados con la inclusión social y productiva para la población en situación de vulnerabilidad</t>
  </si>
  <si>
    <t>Estrategia de orientación para el bienestar comunitario realizados</t>
  </si>
  <si>
    <t>Documentos de planeación realizados</t>
  </si>
  <si>
    <t>0.07</t>
  </si>
  <si>
    <t>Intersubsectorial Gobierno</t>
  </si>
  <si>
    <t>Intersubsectorial Desarrollo Social</t>
  </si>
  <si>
    <t xml:space="preserve">Protección de derechos y fortalecimiento de oportunidades para las Mujeres, vigencia 2025 Departamento de Nariño </t>
  </si>
  <si>
    <t>2.3.2.02.02.006-45-4502-1000-4502032-202400000004980-63391-16-1.2.1.0.00</t>
  </si>
  <si>
    <t>2.3.2.02.02.006</t>
  </si>
  <si>
    <t>2.3.2.02.02.008</t>
  </si>
  <si>
    <t>1.2.1.0.00</t>
  </si>
  <si>
    <t>2.3.2.02.02.006-45-4502-1000-4502037-202400000004980-63391-16-1.2.1.0.00</t>
  </si>
  <si>
    <t>2.3.2.02.02.008-45-4502-1000-4502037-202400000004980-83990-16-1.2.1.0.00</t>
  </si>
  <si>
    <t>2.3.2.02.02.009-45-4502-1000-4502037-202400000004980-91199-16-1.2.1.0.00</t>
  </si>
  <si>
    <t>2.3.2.02.02.009</t>
  </si>
  <si>
    <t>2.3.2.02.02.008-45-4502-1000-4502026-202400000004980-83990-16-1.2.1.0.00</t>
  </si>
  <si>
    <t>2.3.2.02.02.009-45-4502-1000-4502026-202400000004980-91199-16-1.2.1.0.00</t>
  </si>
  <si>
    <t>2.3.2.02.02.009-45-4502-1000-4502024-202400000004980-91199-16-1.2.1.0.00</t>
  </si>
  <si>
    <t>2.3.2.02.02.006-45-4502-1000-4502024-202400000004980-63391-16-1.2.1.0.00</t>
  </si>
  <si>
    <t>2.3.2.02.02.008-45-4502-1000-4502024-202400000004980-83990-16-1.2.1.0.00</t>
  </si>
  <si>
    <t>2.3.2.02.02.006-45-4502-1000-4502038-202400000004980-63391-16-1.2.1.0.00</t>
  </si>
  <si>
    <t>2.3.2.02.02.008-45-4502-1000-4502038-202400000004980-83990-16-1.2.1.0.00</t>
  </si>
  <si>
    <t>2.3.2.02.02.009-45-4502-1000-4502038-202400000004980-91199-16-1.2.1.0.00</t>
  </si>
  <si>
    <t>2.3.2.02.02.008-45-4502-1000-4502019-202400000004980-83990-16-1.2.1.0.00</t>
  </si>
  <si>
    <t>2.3.2.02.02.006-45-4502-1000-4502016-202400000004980-63391-16-1.2.1.0.00</t>
  </si>
  <si>
    <t>2.3.2.02.02.008-45-4502-1000-4502016-202400000004980-83990-16-1.2.1.0.00</t>
  </si>
  <si>
    <t>2.3.2.02.02.009-45-4502-1000-4502016-202400000004980-91199-16-1.2.1.0.00</t>
  </si>
  <si>
    <t>2.3.2.02.02.006-45-4502-1000-4502020-202400000004980-63391-16-1.2.1.0.00</t>
  </si>
  <si>
    <t>2.3.2.02.02.008-45-4502-1000-4502020-202400000004980-83990-16-1.2.1.0.00</t>
  </si>
  <si>
    <t>2.3.2.02.02.009-45-4502-1000-4502020-202400000004980-91199-16-1.2.1.0.00</t>
  </si>
  <si>
    <t>2.3.2.02.02.006-45-4502-1000-4502035-202400000004980-63391-16-1.2.1.0.00</t>
  </si>
  <si>
    <t>2.3.2.02.02.008-45-4502-1000-4502035-202400000004980-83990-16-1.2.1.0.00</t>
  </si>
  <si>
    <t>2.3.2.02.02.009-45-4502-1000-4502035-202400000004980-91199-16-1.2.1.0.00</t>
  </si>
  <si>
    <t>2.3.2.02.02.006-45-4502-1000-4502027-202400000004980-63391-16-1.2.1.0.00</t>
  </si>
  <si>
    <t>2.3.2.02.02.008-45-4502-1000-4502027-202400000004980-83990-16-1.2.1.0.00</t>
  </si>
  <si>
    <t>2.3.2.02.02.009-45-4502-1000-4502027-202400000004980-91199-16-1.2.1.0.00</t>
  </si>
  <si>
    <t>2.3.2.02.02.006-45-4502-1000-4502017-202400000004980-63391-16-1.2.1.0.00</t>
  </si>
  <si>
    <t>2.3.2.02.02.008-45-4502-1000-4502017-202400000004980-83990-16-1.2.1.0.00</t>
  </si>
  <si>
    <t>2.3.2.02.02.006-45-4502-1000-4502026-202400000004980-63391-16-1.2.1.0.00</t>
  </si>
  <si>
    <t>2.3.2.02.02.006-45-4502-1000-4502001-202400000004980-63391-16-1.2.1.0.00</t>
  </si>
  <si>
    <t>2.3.2.02.02.008-45-4502-1000-4502001-202400000004980-83990-16-1.2.1.0.00</t>
  </si>
  <si>
    <t>2.3.2.02.02.006-45-4502-1000-4502022-202400000004980-63391-16-1.2.1.0.00</t>
  </si>
  <si>
    <t>2.3.2.02.02.008-45-4502-1000-4502022-202400000004980-83990-16-1.2.1.0.00</t>
  </si>
  <si>
    <t>2.3.2.02.02.006-45-4502-1000-4502039-202400000004980-63391-16-1.2.1.0.00</t>
  </si>
  <si>
    <t>2.3.2.02.02.008-45-4502-1000-4502039-202400000004980-83990-16-1.2.1.0.00</t>
  </si>
  <si>
    <t>2.3.2.02.02.006-45-4502-1000-4502029-202400000004980-63391-16-1.2.1.0.00</t>
  </si>
  <si>
    <t>2.3.2.02.02.008-45-4502-1000-4502029-202400000004980-83990-16-1.2.1.0.00</t>
  </si>
  <si>
    <t>2.3.2.02.02.006-45-4502-1000-4502009-202400000004980-63391-16-1.2.1.0.00</t>
  </si>
  <si>
    <t>2.3.2.02.02.008-45-4502-1000-4502009-202400000004980-83990-16-1.2.1.0.00</t>
  </si>
  <si>
    <t>2.3.2.02.02.006-45-4502-1000-4502021-202400000004980-63391-16-1.2.1.0.00</t>
  </si>
  <si>
    <t>2.3.2.02.02.008-45-4502-1000-4502021-202400000004980-83990-16-1.2.1.0.00</t>
  </si>
  <si>
    <t>2.3.2.02.02.006-45-4502-1000-4502033-202400000004980-63391-16-1.2.1.0.00</t>
  </si>
  <si>
    <t>2.3.2.02.02.008-45-4502-1000-4502033-202400000004980-83990-16-1.2.1.0.00</t>
  </si>
  <si>
    <t>2.3.2.02.02.009-45-4502-1000-4502033-202400000004980-91199-16-1.2.1.0.00</t>
  </si>
  <si>
    <t>2.3.2.02.02.006-45-4502-1000-4502034-202400000004979-63391-16-1.2.1.0.00</t>
  </si>
  <si>
    <t>2.3.2.02.02.008-45-4502-1000-4502034-202400000004979-83990-16-1.2.1.0.00</t>
  </si>
  <si>
    <t>2.3.2.02.02.006-45-4502-1000-4502038-202400000004979-63391-16-1.2.1.0.00</t>
  </si>
  <si>
    <t>2.3.2.02.02.008-45-4502-1000-4502038-202400000004979-83990-16-1.2.1.0.00</t>
  </si>
  <si>
    <t>2.3.2.02.02.008-41-4102-1500-4102051-202400000004978-83990-16-1.2.1.0.00</t>
  </si>
  <si>
    <t>2.3.2.02.02.006-41-4102-1500-4102043-202400000004978-63391-16-1.2.1.0.00</t>
  </si>
  <si>
    <t>2.3.2.02.02.008-41-4102-1500-4102043-202400000004978-83990-16-1.2.1.0.00</t>
  </si>
  <si>
    <t>2.3.2.02.02.009-41-4102-1500-4102043-202400000004978-91199-16-1.2.1.0.00</t>
  </si>
  <si>
    <t>2.3.2.02.02.006-41-4102-1500-4102005-202400000004978-63391-16-1.2.1.0.00</t>
  </si>
  <si>
    <t>2.3.2.02.02.008-41-4102-1500-4102005-202400000004978-83990-16-1.2.1.0.00</t>
  </si>
  <si>
    <t>2.3.2.02.02.006-41-4102-1500-4102051-202400000004977-63391-16-1.2.1.0.00</t>
  </si>
  <si>
    <t>2.3.2.02.02.008-41-4102-1500-4102040-202400000004977-83990-16-1.2.1.0.00</t>
  </si>
  <si>
    <t>2.3.2.02.02.009-41-4102-1500-4102040-202400000004977-91199-16-1.2.1.0.00</t>
  </si>
  <si>
    <t>2.3.2.02.02.006-41-4102-1500-4102042-202400000004977-63391-16-1.2.1.0.00</t>
  </si>
  <si>
    <t>2.3.2.02.02.008-41-4102-1500-4102042-202400000004977-83990-16-1.2.1.0.00</t>
  </si>
  <si>
    <t>2.3.2.02.02.009-41-4102-1500-4102042-202400000004977-91199-16-1.2.1.0.00</t>
  </si>
  <si>
    <t>2.3.2.02.02.006-41-4102-1500-4102047-202400000004977-63391-16-1.2.1.0.00</t>
  </si>
  <si>
    <t>2.3.2.02.02.008-41-4102-1500-4102047-202400000004977-83990-16-1.2.1.0.00</t>
  </si>
  <si>
    <t>2.3.2.02.02.009-41-4102-1500-4102047-202400000004977-91199-16-1.2.1.0.00</t>
  </si>
  <si>
    <t>2.3.2.02.02.006-41-4102-1500-4102041-202400000004977-63391-16-1.2.1.0.00</t>
  </si>
  <si>
    <t>2.3.2.02.02.008-41-4102-1500-4102041-202400000004977-83990-16-1.2.1.0.00</t>
  </si>
  <si>
    <t>2.3.2.02.02.008-41-4102-1500-4102046-202400000004977-83990-16-1.2.1.0.00</t>
  </si>
  <si>
    <t>2.3.2.02.02.009-41-4102-1500-4102046-202400000004977-91199-16-1.2.1.0.00</t>
  </si>
  <si>
    <t>2.3.2.02.02.006-41-4102-1500-4102038-202400000004977-63391-16-1.2.1.0.00</t>
  </si>
  <si>
    <t>2.3.2.02.02.009-41-4102-1500-4102038-202400000004977-91199-16-1.2.1.0.00</t>
  </si>
  <si>
    <t>2.3.2.02.02.006-41-4102-1500-4102035-202400000004977-63391-16-1.2.1.0.00</t>
  </si>
  <si>
    <t>2.3.2.02.02.008-41-4102-1500-4102035-202400000004977-83990-16-1.2.1.0.00</t>
  </si>
  <si>
    <t>2.3.2.02.02.006-41-4103-1500-4103067-202400000004975-63391-16-1.2.1.0.00</t>
  </si>
  <si>
    <t>2.3.2.02.02.009-41-4103-1500-4103067-202400000004975-91199-16-1.2.1.0.00</t>
  </si>
  <si>
    <t>2.3.2.02.02.006-41-4103-1500-4103054-202400000004975-63391-16-1.2.1.0.00</t>
  </si>
  <si>
    <t>2.3.2.02.02.008-41-4103-1500-4103054-202400000004975-83990-16-1.2.1.0.00</t>
  </si>
  <si>
    <t>2.3.2.02.02.009-41-4103-1500-4103054-202400000004975-91199-16-1.2.1.0.00</t>
  </si>
  <si>
    <t>2.3.2.02.02.006-41-4103-1500-4103005-202400000004975-63391-16-1.2.1.0.00</t>
  </si>
  <si>
    <t>2.3.2.02.02.008-41-4103-1500-4103005-202400000004975-83990-16-1.2.1.0.00</t>
  </si>
  <si>
    <t>2.3.2.02.02.009-41-4103-1500-4103005-202400000004975-91199-16-1.2.1.0.00</t>
  </si>
  <si>
    <t>2.3.2.02.02.006-41-4103-1500-4103052-202400000004975-63391-16-1.2.1.0.00</t>
  </si>
  <si>
    <t>2.3.2.02.02.008-41-4103-1500-4103052-202400000004975-83990-16-1.2.1.0.00</t>
  </si>
  <si>
    <t>2.3.2.02.01.003-41-4103-1500-4103031-202400000004975-97990-16-1.2.1.0.00</t>
  </si>
  <si>
    <t>2.3.2.02.02.009-41-4103-1500-4103031-202400000004975-91199-16-1.2.1.0.00</t>
  </si>
  <si>
    <t>2.3.2.02.01.003</t>
  </si>
  <si>
    <t>2.3.2.02.02.006-41-4103-1500-4103067-202400000004974-63391-16-1.2.1.0.00</t>
  </si>
  <si>
    <t>2.3.2.02.02.008-41-4103-1500-4103067-202400000004974-83990-16-1.2.1.0.00</t>
  </si>
  <si>
    <t>2.3.2.02.02.006-41-4103-1500-4103054-202400000004974-63391-16-1.2.1.0.00</t>
  </si>
  <si>
    <t>2.3.2.02.02.008-41-4103-1500-4103054-202400000004974-83990-16-1.2.1.0.00</t>
  </si>
  <si>
    <t>2.3.2.02.02.009-41-4103-1500-4103054-202400000004974-91199-16-1.2.1.0.00</t>
  </si>
  <si>
    <t>2.3.2.02.02.006-41-4103-1500-4103052-202400000004974-63391-16-1.2.1.0.00</t>
  </si>
  <si>
    <t>2.3.2.02.02.008-41-4103-1500-4103052-202400000004974-83990-16-1.2.1.0.00</t>
  </si>
  <si>
    <t>2.3.2.02.02.009-41-4103-1500-4103052-202400000004974-91199-16-1.2.1.0.00</t>
  </si>
  <si>
    <t>2.3.2.02.02.006-41-4103-1500-4103059-202400000004974-63391-16-1.2.1.0.00</t>
  </si>
  <si>
    <t>2.3.2.02.02.009-41-4103-1500-4103059-202400000004974-91199-16-1.2.1.0.00</t>
  </si>
  <si>
    <t>2.3.2.02.02.006-41-4103-1500-4103005-202400000004974-63391-16-1.2.1.0.00</t>
  </si>
  <si>
    <t>2.3.2.02.02.008-41-4103-1500-4103005-202400000004974-83990-16-1.2.1.0.00</t>
  </si>
  <si>
    <t>2.3.2.02.02.009-41-4103-1500-4103005-202400000004974-91199-16-1.2.1.0.00</t>
  </si>
  <si>
    <t>2.3.2.02.02.006-41-4103-1500-4103015-202400000004974-63391-16-1.2.1.0.00</t>
  </si>
  <si>
    <t>2.3.2.02.02.008-41-4103-1500-4103015-202400000004974-83990-16-1.2.1.0.00</t>
  </si>
  <si>
    <t>2.3.2.02.02.009-41-4103-1500-4103015-202400000004974-91199-16-1.2.1.0.00</t>
  </si>
  <si>
    <t>2.3.2.02.02.006-41-4103-1500-4103069-202400000004974-63391-16-1.2.1.0.00</t>
  </si>
  <si>
    <t>2.3.2.02.02.008-41-4103-1500-4103069-202400000004974-83990-16-1.2.1.0.00</t>
  </si>
  <si>
    <t>2.3.2.02.02.006-41-4103-1500-4103067-202400000004973-63391-16-1.2.1.0.00</t>
  </si>
  <si>
    <t>2.3.2.02.02.008-41-4103-1500-4103067-202400000004973-83990-16-1.2.1.0.00</t>
  </si>
  <si>
    <t>2.3.2.02.02.006-41-4103-1500-4103063-202400000004973-63391-16-1.2.1.0.00</t>
  </si>
  <si>
    <t>2.3.2.02.02.009-41-4103-1500-4103063-202400000004973-91199-16-1.2.1.0.00</t>
  </si>
  <si>
    <t>2.3.2.02.02.006-41-4103-1500-4103052-202400000004973-63391-16-1.2.1.0.00</t>
  </si>
  <si>
    <t>2.3.2.02.02.008-41-4103-1500-4103052-202400000004973-83990-16-1.2.1.0.00</t>
  </si>
  <si>
    <t>2.3.2.02.02.009-41-4103-1500-4103052-202400000004973-91199-16-1.2.1.0.00</t>
  </si>
  <si>
    <t>2.3.2.02.02.006-41-4103-1500-4103050-202400000004973-63391-16-1.2.1.0.00</t>
  </si>
  <si>
    <t>2.3.2.02.02.008-41-4103-1500-4103050-202400000004973-83990-16-1.2.1.0.00</t>
  </si>
  <si>
    <t>2.3.2.02.02.009-41-4103-1500-4103050-202400000004973-91199-16-1.2.1.0.00</t>
  </si>
  <si>
    <t>2.3.2.02.02.006-41-4103-1500-4103025-202400000004973-63391-16-1.2.1.0.00</t>
  </si>
  <si>
    <t>2.3.2.02.02.008-41-4103-1500-4103025-202400000004973-83990-16-1.2.1.0.00</t>
  </si>
  <si>
    <t>Protección de derechos y fortalecimiento de oportunidades para la población Habitante de Calle en la vigencia 2025 Nariño</t>
  </si>
  <si>
    <t>Protección de Derechos y fortalecimiento de oportunidades para la población con discapacidad vigencia 2025 Departamento de Nariño</t>
  </si>
  <si>
    <t xml:space="preserve">Protección de derechos y fortalecimiento de oportunidades para las personas mayores en la vigencia 2025 Nariño </t>
  </si>
  <si>
    <t>Contribución a la protección de derechos y fortalecimiento de oportunidades para adolescentes y jóvenes en la vigencia 2025 Nariño</t>
  </si>
  <si>
    <t xml:space="preserve">Protección y garantía de derechos para la primera infancia e infancia, vigencia 2025, Departamento de Nariño </t>
  </si>
  <si>
    <t>2.3.2.02.02.006-41-4102-1500-4102047-202400000004978-63391-16-1.2.1.0.00</t>
  </si>
  <si>
    <t>2.3.2.02.02.008-41-4102-1500-4102047-202400000004978-83990-16-1.2.1.0.00</t>
  </si>
  <si>
    <t>2.3.2.02.02.009-41-4102-1500-4102047-202400000004978-91199-16-1.2.1.0.00</t>
  </si>
  <si>
    <t>2.3.2.02.02.006-41-4102-1500-4102041-202400000004978-63391-16-1.2.1.0.00</t>
  </si>
  <si>
    <t>2.3.2.02.02.008-41-4102-1500-4102041-202400000004978-83990-16-1.2.1.0.00</t>
  </si>
  <si>
    <t>2.3.2.02.02.009-41-4102-1500-4102041-202400000004978-91199-16-1.2.1.0.00</t>
  </si>
  <si>
    <t>2.3.2.02.02.006-41-4102-1500-4102046-202400000004978-63391-16-1.2.1.0.00</t>
  </si>
  <si>
    <t>2.3.2.02.02.008-41-4102-1500-4102046-202400000004978-83990-16-1.2.1.0.00</t>
  </si>
  <si>
    <t>2.3.2.02.02.009-41-4102-1500-4102046-202400000004978-91199-16-1.2.1.0.00</t>
  </si>
  <si>
    <t>2.3.2.02.02.006-41-4102-1500-4102042-202400000004978-63391-16-1.2.1.0.00</t>
  </si>
  <si>
    <t>2.3.2.02.02.008-41-4102-1500-4102042-202400000004978-83990-16-1.2.1.0.00</t>
  </si>
  <si>
    <t>2.3.2.02.02.009-41-4102-1500-4102042-202400000004978-91199-16-1.2.1.0.00</t>
  </si>
  <si>
    <t>Protección de derechos y fortalecimiento de oportunidades para la población LGBTIQ+, vigencia 2025, Departamento de Nariño</t>
  </si>
  <si>
    <t>2.3.2.02.02.006-45-4502-1000-4502026-202400000004979-63391-16-1.2.1.0.00</t>
  </si>
  <si>
    <t>2.3.2.02.02.008-45-4502-1000-4502026-202400000004979-83990-16-1.2.1.0.00</t>
  </si>
  <si>
    <t>2.3.2.02.02.006-45-4502-1000-4502037-202400000004979-63391-16-1.2.1.0.00</t>
  </si>
  <si>
    <t>2.3.2.02.02.008-45-4502-1000-4502037-202400000004979-83990-16-1.2.1.0.00</t>
  </si>
  <si>
    <t>2.3.2.02.02.009-45-4502-1000-4502037-202400000004979-91199-16-1.2.1.0.00</t>
  </si>
  <si>
    <t>2.3.2.02.02.006-45-4502-1000-4502032-202400000004979-63391-16-1.2.1.0.00</t>
  </si>
  <si>
    <t>2.3.2.02.02.008-45-4502-1000-4502032-202400000004979-83990-16-1.2.1.0.00</t>
  </si>
  <si>
    <t>2.3.2.02.02.006-45-4502-1000-4502033-202400000004979-63391-16-1.2.1.0.00</t>
  </si>
  <si>
    <t>2.3.2.02.02.008-45-4502-1000-4502033-202400000004979-83990-16-1.2.1.0.00</t>
  </si>
  <si>
    <t>2.3.2.02.02.006-45-4502-1000-4502021-202400000004979-63391-16-1.2.1.0.00</t>
  </si>
  <si>
    <t>2.3.2.02.02.008-45-4502-1000-4502021-202400000004979-83990-16-1.2.1.0.00</t>
  </si>
  <si>
    <t>2.3.2.02.02.006-45-4502-1000-4502001-202400000004979-63391-16-1.2.1.0.00</t>
  </si>
  <si>
    <t>2.3.2.02.02.008-45-4502-1000-4502001-202400000004979-83990-16-1.2.1.0.00</t>
  </si>
  <si>
    <t>2.3.2.02.02.009-45-4502-1000-4502001-202400000004979-91199-16-1.2.1.0.00</t>
  </si>
  <si>
    <t>2.3.2.02.02.006-45-4502-1000-4502030-202400000004979-63391-16-1.2.1.0.00</t>
  </si>
  <si>
    <t>2.3.2.02.02.008-45-4502-1000-4502030-202400000004979-83990-16-1.2.1.0.00</t>
  </si>
  <si>
    <t>2.3.2.02.02.009-45-4502-1000-4502030-202400000004979-91199-16-1.2.1.0.00</t>
  </si>
  <si>
    <t>2.3.2.02.02.006-45-4502-1000-4502035-202400000004979-63391-16-1.2.1.0.00</t>
  </si>
  <si>
    <t>2.3.2.02.02.008-45-4502-1000-4502035-202400000004979-83990-16-1.2.1.0.00</t>
  </si>
  <si>
    <t>2.3.2.02.02.009-45-4502-1000-4502035-202400000004979-91199-16-1.2.1.0.00</t>
  </si>
  <si>
    <t>2.3.2.02.02.006-45-4502-1000-4502029-202400000004979-63391-16-1.2.1.0.00</t>
  </si>
  <si>
    <t>2.3.2.02.02.008-45-4502-1000-4502029-202400000004979-83990-16-1.2.1.0.00</t>
  </si>
  <si>
    <t>2.3.2.02.02.006-45-4502-1000-4502019-202400000004980-63391-16-1.2.1.0.00</t>
  </si>
  <si>
    <t>COMPONENTE PLANEACIÓN</t>
  </si>
  <si>
    <t>ok.</t>
  </si>
  <si>
    <t xml:space="preserve">falta </t>
  </si>
  <si>
    <t>CUMPLIMIENTO DE LA META 406</t>
  </si>
  <si>
    <t>ok</t>
  </si>
  <si>
    <t>CUMPLIMIENTO DE LA META 407</t>
  </si>
  <si>
    <t>falta</t>
  </si>
  <si>
    <t xml:space="preserve">6.5 ops </t>
  </si>
  <si>
    <t xml:space="preserve">proyectos </t>
  </si>
  <si>
    <t>*Segundo concurso de "Voz de la Calle por la Paz" con artistas de calle de diversas las disciplinas.</t>
  </si>
  <si>
    <t>Gestionar ante la SAE, la ubicación de   un predio para la atencion de la poblacion Habitante de Calle o con alta permanencia en calle.</t>
  </si>
  <si>
    <t xml:space="preserve">ok. </t>
  </si>
  <si>
    <t>0k</t>
  </si>
  <si>
    <t>*Construcciòn y Presentacion de documento "Servicio de gestión de oferta social para la población vulnerable" (6.2)</t>
  </si>
  <si>
    <t>CUMPLIMIENTO META 409</t>
  </si>
  <si>
    <t>CUMPLIMIENTO META 408</t>
  </si>
  <si>
    <t xml:space="preserve">Logística </t>
  </si>
  <si>
    <t>ops</t>
  </si>
  <si>
    <t xml:space="preserve">6.4 proyectos </t>
  </si>
  <si>
    <t xml:space="preserve">logistica 6.2 </t>
  </si>
  <si>
    <t>ops 6.5</t>
  </si>
  <si>
    <t>6.5 ops</t>
  </si>
  <si>
    <t xml:space="preserve">6.2 logística </t>
  </si>
  <si>
    <t>proyectos 6.4</t>
  </si>
  <si>
    <t>Proceso de contratación ops</t>
  </si>
  <si>
    <t>logística 6.2</t>
  </si>
  <si>
    <t xml:space="preserve">Cuatro sesiones Comité Departamental para atención de la población Habitante en Calle </t>
  </si>
  <si>
    <t xml:space="preserve">6.4 Apoyo financiero para  la realización jornadas de atencion a la población habitante de calle </t>
  </si>
  <si>
    <t xml:space="preserve">.- Evaluaciòn del bienio </t>
  </si>
  <si>
    <t xml:space="preserve">.- Redacción ajustes, propuestas, recomendacines </t>
  </si>
  <si>
    <t xml:space="preserve">.- Socializaciòn y acciones complementarias </t>
  </si>
  <si>
    <t>Cumplimiento de la meta 348</t>
  </si>
  <si>
    <t xml:space="preserve">VALOR EN MATRIZ </t>
  </si>
  <si>
    <t>VALOR EN MGA</t>
  </si>
  <si>
    <t xml:space="preserve">CLASIFICACIÒN DEL GASTO </t>
  </si>
  <si>
    <t xml:space="preserve">OK / FALTA </t>
  </si>
  <si>
    <t xml:space="preserve">OBSERVACIONES SEGIS </t>
  </si>
  <si>
    <t xml:space="preserve">VALOR TOTAL META EN MGA  </t>
  </si>
  <si>
    <t>Cumplimiento de la meta 368</t>
  </si>
  <si>
    <t>Cumplimiento de la meta 378</t>
  </si>
  <si>
    <t>Cumplimiento de la meta 379</t>
  </si>
  <si>
    <t>Cumplimiento Meta 385</t>
  </si>
  <si>
    <t>Cumplimiento de la meta 386</t>
  </si>
  <si>
    <t>Cumplimiento de a meta 393</t>
  </si>
  <si>
    <t>Cumplimiento de la meta 394</t>
  </si>
  <si>
    <t>Cumplimiento de la meta 398</t>
  </si>
  <si>
    <t>Cumplimiento de la meta 399</t>
  </si>
  <si>
    <t>El valor corresponde a $ 46.200.000.oo</t>
  </si>
  <si>
    <t>Contratación OPS</t>
  </si>
  <si>
    <t>Cumplimiento meta 349</t>
  </si>
  <si>
    <t xml:space="preserve">Cumplimiento meta 349 </t>
  </si>
  <si>
    <t>falta $ 55.000.000.oo</t>
  </si>
  <si>
    <t>El valor corresponde a  $ 9.419.661,76</t>
  </si>
  <si>
    <t>OPS</t>
  </si>
  <si>
    <t xml:space="preserve">PROYECTO </t>
  </si>
  <si>
    <t xml:space="preserve">LOGISTICA </t>
  </si>
  <si>
    <t>valor no coincide</t>
  </si>
  <si>
    <t>Cumplimienot meta 350</t>
  </si>
  <si>
    <t xml:space="preserve">Cumplimiento meta 350 </t>
  </si>
  <si>
    <t xml:space="preserve">Cumplimiento meta 351 </t>
  </si>
  <si>
    <t xml:space="preserve">Cumplimiento meta 352 </t>
  </si>
  <si>
    <t>Cumplimiento meta 353</t>
  </si>
  <si>
    <t>Cumplimiento meta 354</t>
  </si>
  <si>
    <t>Cumplimiento meta 355</t>
  </si>
  <si>
    <t>Cumplimiento meta 356</t>
  </si>
  <si>
    <t>Cumplimiento meta 357</t>
  </si>
  <si>
    <t>Cumplimiento meta 358</t>
  </si>
  <si>
    <t>Cumplimiento meta 359</t>
  </si>
  <si>
    <t>Cumplimiento meta 360</t>
  </si>
  <si>
    <t>Cumplimiento meta 361</t>
  </si>
  <si>
    <t>Cumplimiento meta 362</t>
  </si>
  <si>
    <t>Cumplimiento meta 363</t>
  </si>
  <si>
    <t xml:space="preserve">Cumplimiento meta 364 </t>
  </si>
  <si>
    <t xml:space="preserve">Cumplimiento meta 365 </t>
  </si>
  <si>
    <t xml:space="preserve">Cumplimiento meta 366 </t>
  </si>
  <si>
    <t xml:space="preserve">Cumplimiento meta 367 </t>
  </si>
  <si>
    <t>Cumplimiento meta 369</t>
  </si>
  <si>
    <t>Cumplimiento meta 370</t>
  </si>
  <si>
    <t>Cumplimiento Meta 371</t>
  </si>
  <si>
    <t>Cumplimiento Meta 372</t>
  </si>
  <si>
    <t>Cumplimiento Meta 373</t>
  </si>
  <si>
    <t>Cumplimiento Meta 374</t>
  </si>
  <si>
    <t>Cumplimiento Meta 375</t>
  </si>
  <si>
    <t>Cumplimiento Meta 376</t>
  </si>
  <si>
    <t>Cumplimiento Meta 377</t>
  </si>
  <si>
    <t>Cumplimiento meta 381</t>
  </si>
  <si>
    <t>Cumplimiento meta 382</t>
  </si>
  <si>
    <t>Cumplimiento meta 383</t>
  </si>
  <si>
    <t>Cumplimiento meta 384</t>
  </si>
  <si>
    <t>OK</t>
  </si>
  <si>
    <t>El valor corresponde a $ 11.000.000.oo</t>
  </si>
  <si>
    <t>El valor corresponde a  $ 3.139.887,25</t>
  </si>
  <si>
    <t xml:space="preserve">no corresponde </t>
  </si>
  <si>
    <t xml:space="preserve">proyecto </t>
  </si>
  <si>
    <t xml:space="preserve">valor no corresponde </t>
  </si>
  <si>
    <t>logistica</t>
  </si>
  <si>
    <t xml:space="preserve">ops </t>
  </si>
  <si>
    <t xml:space="preserve">Contrato OPS 
D. DDHH: 1. Asistencia y acompañamiento en la Mesa de Co-construcción de Paz Territorial para vincular el enfoque de género, en el Eje1. "Desescalamiento de las violencias", en el grupo 6 de género, diversidades y paz cotidiana. </t>
  </si>
  <si>
    <t xml:space="preserve">OPS </t>
  </si>
  <si>
    <t>OK.</t>
  </si>
  <si>
    <t xml:space="preserve">Operador logistico en apoyo a  acciones asocialdas al acceso a la justicia a las mujeres de VBG </t>
  </si>
  <si>
    <t xml:space="preserve">2. Proyecto  de de fortalecimiento  a  Casa Albergue Muejres en riesgo de feminicidio </t>
  </si>
  <si>
    <t xml:space="preserve">contrato </t>
  </si>
  <si>
    <t xml:space="preserve">logistica </t>
  </si>
  <si>
    <t xml:space="preserve">Proceso de contrataciòn  
</t>
  </si>
  <si>
    <t>LOGISTICA</t>
  </si>
  <si>
    <t xml:space="preserve">CONTRATO </t>
  </si>
  <si>
    <t>proyecto</t>
  </si>
  <si>
    <t>2. Implementación del proyecto en articulación con la plataforma virtual y el programa pedagógico para programas certificados</t>
  </si>
  <si>
    <t>valor no corrresponde 
es $ 46.200.000</t>
  </si>
  <si>
    <t xml:space="preserve">proyectos 
el valor incluye 25 centavos </t>
  </si>
  <si>
    <t>1. Articulación de trabajo con ONU Mujeres para fortalecer la estrategia de implementación territorial de PPEG y conformación del Consejo Consultivo</t>
  </si>
  <si>
    <t>2. Proceso de elección y conformación del Consejo Consultivo de Mujeres</t>
  </si>
  <si>
    <t>logística</t>
  </si>
  <si>
    <t>valor no coincide:  incluye centavos 
15.699.436,26</t>
  </si>
  <si>
    <t>1. Operador logístico  Garantía de la operación y funcionamiento de la Casa Albergue para atenciòn de mujeres de VBG en riesgo de feminicidio medida de autoridad competente.</t>
  </si>
  <si>
    <t xml:space="preserve">valor incluye decimales
4.186.516,34 </t>
  </si>
  <si>
    <t xml:space="preserve">diferencia decimal </t>
  </si>
  <si>
    <t>el valor es: $ 
10.466.290,84</t>
  </si>
  <si>
    <t xml:space="preserve">
Estrategias para el fomento de a la participación de las mujeres en los espacios de participación política y de toma de decisión implementadas  </t>
  </si>
  <si>
    <t>3. Proyecto construcciòn de  instrumento de sistematización y caracterización de personas atendidas en el Programa de Mujeres para articular a la oferta</t>
  </si>
  <si>
    <t>el valor es:$ 
5.233.145,42</t>
  </si>
  <si>
    <t>ok-</t>
  </si>
  <si>
    <t>el valor es:  $ 6.279.774,50</t>
  </si>
  <si>
    <t xml:space="preserve">Proyectos </t>
  </si>
  <si>
    <t>el valor correcto es $ 4.441.406,73</t>
  </si>
  <si>
    <t>365?</t>
  </si>
  <si>
    <t>el valor correcto de la sumatoria segùn mga y cuotas definitivas  es  1.380.597.705.oo</t>
  </si>
  <si>
    <t>valor no corresponde.  Es $  40.200.000.oo</t>
  </si>
  <si>
    <t>Valor no corresponde. Es $ 10.466.290.oo</t>
  </si>
  <si>
    <t xml:space="preserve">Logistica </t>
  </si>
  <si>
    <t xml:space="preserve">Valor registrado en matriz no corresponde </t>
  </si>
  <si>
    <t xml:space="preserve">Valor correcto  en MGA (1.20.2) es $ 4.186.516,34 </t>
  </si>
  <si>
    <t>El valor correcto de la meta en MGA (1.20.1)  y cuotas definitivas es $  12.000.000.oo</t>
  </si>
  <si>
    <t xml:space="preserve">META EN PDD </t>
  </si>
  <si>
    <t xml:space="preserve">Valor no coincide </t>
  </si>
  <si>
    <t>diferencia decimal</t>
  </si>
  <si>
    <t>logistia</t>
  </si>
  <si>
    <t>Construcciòn y difusiòn estrategia "transformando imaginarios, construyendo entornos de paz" entrega de calendario 2026</t>
  </si>
  <si>
    <t xml:space="preserve">Proyecto orientado a la resignificaciòn de 125 manuales de convivencia de las IE  de Nariño 
Requerimiento,  revisiòn, anàlisis, preparaciòn de instrumento para ajuste normativo, mesas de trabajo, Construcción y difusiòn del protocolo técnico /normativo. </t>
  </si>
  <si>
    <t xml:space="preserve">Operador Logistico </t>
  </si>
  <si>
    <t xml:space="preserve">Proyecto  implementación de la estrategia "Habilidades para la atención desde un lenguaje no sexista a Funcionarias/os de la Gobernación de Nariño en articulación con la estrategia "cero tolerancia a las violencias </t>
  </si>
  <si>
    <t>Proyecto "Socialización y formación a traves de la estrategia: "ambientes escolares libres de discriminación"</t>
  </si>
  <si>
    <t>diferencia decimal el valor correcto es $ 29.048.605,98</t>
  </si>
  <si>
    <t>diferencia decimal. El valor correcto es:  37.961.037,11</t>
  </si>
  <si>
    <t>diferencia en decimal. El valor es:  1.381.772,27</t>
  </si>
  <si>
    <t xml:space="preserve">Proyectos orientado a la  articulación con el ministerio del interior y la dirección de ASP  (actividades sexuales pagas) </t>
  </si>
  <si>
    <t xml:space="preserve">3. articulación con el SENA para la certificación de competencias laborales </t>
  </si>
  <si>
    <t>diferencia decimal: $ 25.609.220,04</t>
  </si>
  <si>
    <t>Proyecto: 2  organización  vitrina comercial diversa, a traves de plataforma virtual, experiencias exitosas "artesanias y souvenires, kit para el andar diverso"</t>
  </si>
  <si>
    <t xml:space="preserve">Proyecto implementación de la estrategia "Roles y Capacidades" acciones encaminadas a la reducción de estigmas sociales que interfieren en el desemepeño de oficios y labores . </t>
  </si>
  <si>
    <t>Proyecto registro videográfico  del   ejercicio de los oficios y labores ejercidos por hombres/mujeres desde la conviccion, vocación y resignificando la cis-a cis-heteronorma.</t>
  </si>
  <si>
    <t>3. estrategia orientada a la implementacion de rutas que promuevan acciones de inclusión laboral, permanencia y garantias de no deserción o renuncia.</t>
  </si>
  <si>
    <t>diferencia decimal $ 
29.643.837,54</t>
  </si>
  <si>
    <t>diferencia decimal $ 1.381,772,27</t>
  </si>
  <si>
    <t>diferencia decimal $ 40.860.733,53</t>
  </si>
  <si>
    <t xml:space="preserve">2. Diseño, desarrollo y distribución de herramientas lúdico-pedagógicas, Juego “La Escalera”, orientado a fomentar entornos protectores y contribuir a la erradicación del trabajo infantil. </t>
  </si>
  <si>
    <t>3. formulación proyecto de salud sexual integral y reproductiva en caminado a la disminución de explotación sexual y matrimonios infantiles en menores</t>
  </si>
  <si>
    <t>OK-</t>
  </si>
  <si>
    <t>Cumplimiento meta 380</t>
  </si>
  <si>
    <t>dierencia decimal $ 51.860.123,44</t>
  </si>
  <si>
    <t>royectos</t>
  </si>
  <si>
    <t>proyectos</t>
  </si>
  <si>
    <t xml:space="preserve">SECRETARIA DE EQUIDAD DE GÉNERO E INCLUSIÒN SOCIAL </t>
  </si>
  <si>
    <t>1. Construcción de un proyecto educativo  audiovisual dirigido a niños y niñas de municipios priorizados en el  departamento de Nariño</t>
  </si>
  <si>
    <t xml:space="preserve">1. Creación de herramienta pedagógica "Derechos en Acción" - tablero interactivo para promover el aprendizaje y reflexiòn sobre los derechos de los niños,  niñas y adolescentes y la convivencia pacífica en educación inicial y primaria </t>
  </si>
  <si>
    <t xml:space="preserve">Fortalecimiento del proceso convocatoria departamental "Cuentalo tu" para niños y niñas, en la creación de videos que hablen temas de paz y convivencia pacífica </t>
  </si>
  <si>
    <t xml:space="preserve">Mesa departamental de participación de NNAJ-del departamento de Nariño (estructuración) </t>
  </si>
  <si>
    <t>4 sesiones del Comité Departamental de Primera Infancia e infancia.  (Febrero – Abril – Julio – Noviembre.</t>
  </si>
  <si>
    <t>4 sesiones del Consejo Departamental de Política de política social  (Marzo – Mayo – Agosto – Diciembre)</t>
  </si>
  <si>
    <t xml:space="preserve">logistica aosciada con procesos instancias de participación ciudadana </t>
  </si>
  <si>
    <t xml:space="preserve">ok logistica </t>
  </si>
  <si>
    <t>diferencia en el decimal 
$ 63.616.071,11</t>
  </si>
  <si>
    <t>Logistica para el  desarrollo de estrategias de articulación y gestión con entidades públicas y privadas</t>
  </si>
  <si>
    <t xml:space="preserve">Ejecución Semana de la Juventud </t>
  </si>
  <si>
    <t xml:space="preserve">diferencia por decimales $ 41.718.600, </t>
  </si>
  <si>
    <t>diferencia por decimal 
37.540.930,80</t>
  </si>
  <si>
    <t>Actualización PMJ</t>
  </si>
  <si>
    <t xml:space="preserve">Capacitación Ley 1622 de 2013 </t>
  </si>
  <si>
    <t>Socialización Proyecto de Desarrollo Territorial para la Paz</t>
  </si>
  <si>
    <t>Apoyo a las instancias de participación: Elecciones CMJ</t>
  </si>
  <si>
    <t xml:space="preserve">Cumplimiento meta </t>
  </si>
  <si>
    <t>Cumplimiento meta 389</t>
  </si>
  <si>
    <t>Cumplimiento meta 388</t>
  </si>
  <si>
    <t>Desarroolo de actividades asociadas al subsistema</t>
  </si>
  <si>
    <t>Sesiones PDJ</t>
  </si>
  <si>
    <t xml:space="preserve">Comité Adolescencia y Juventud </t>
  </si>
  <si>
    <t xml:space="preserve">Comité de Cesión y Concertación  </t>
  </si>
  <si>
    <t xml:space="preserve">Creación de acción CDJ y PDJ  </t>
  </si>
  <si>
    <t xml:space="preserve">Proyecto </t>
  </si>
  <si>
    <t>Cumplimiento meta 390</t>
  </si>
  <si>
    <t>diferencia por decimal 
80444851,71</t>
  </si>
  <si>
    <t xml:space="preserve">diferencia decimales 
$ 56.847.695,21 </t>
  </si>
  <si>
    <t xml:space="preserve">Cumplimiento meta 391 </t>
  </si>
  <si>
    <t>diferencia decimal $ 
88.489.336,88</t>
  </si>
  <si>
    <t>Cumplimienot meta 392</t>
  </si>
  <si>
    <t>diferencia decimal $ 
49630474,32</t>
  </si>
  <si>
    <t xml:space="preserve">logistica asociada a la asistencia tècnica a municipios </t>
  </si>
  <si>
    <t>Suscripción de  convenio para la implementación de la Ley 1996 del 2019 y prestar el servicio de valoración de apoyos para personas con discapacidad en el municipio de Pasto</t>
  </si>
  <si>
    <t>Acompañamiento técnico a personerias municipales para la implementación de la Ley 1996 de 2019</t>
  </si>
  <si>
    <t xml:space="preserve">Atención en valoración de apoyos de los Juzgados de Familia y particulares </t>
  </si>
  <si>
    <t xml:space="preserve">Diferencia decimal  (,07) </t>
  </si>
  <si>
    <t>Cumplimiento de la meta  400</t>
  </si>
  <si>
    <t>diferencia decimal (0,96)</t>
  </si>
  <si>
    <t xml:space="preserve">Apoyo a la realización de instancias de participación </t>
  </si>
  <si>
    <t xml:space="preserve">Revisiòn y ajustes al Reglamento Interno del Comité Departamental de Discapacidad </t>
  </si>
  <si>
    <t xml:space="preserve">Actualización de datos información del territorio y elaboración de informes </t>
  </si>
  <si>
    <t>Elecciòn de la Secretaría Técnica,de la Subcomisión Social Laboral y Productiva de las PcD</t>
  </si>
  <si>
    <t xml:space="preserve">Cumplimiento meta 402 </t>
  </si>
  <si>
    <t xml:space="preserve">Cumplimiento 402 </t>
  </si>
  <si>
    <t xml:space="preserve">diferencia decimal (0,34) </t>
  </si>
  <si>
    <t xml:space="preserve"> Formulación y estructuración de proyecto orientado a Economìa del Cuidado para PCD, Cuidadores y Cuidadoras </t>
  </si>
  <si>
    <t xml:space="preserve">Ejecuciòn y seguimiento del proyecto orientado a unidades al fortalecimiento de unidades productivas para las economìa del cuidado </t>
  </si>
  <si>
    <t xml:space="preserve">Cumpliento meta 403 </t>
  </si>
  <si>
    <t xml:space="preserve">Cumplimiento meta 403 </t>
  </si>
  <si>
    <t>Articulación institucional  para la asistencia técnica en proyectos productivos para PcD y cuidadores.</t>
  </si>
  <si>
    <t xml:space="preserve">Jornada de  atención integral a PcD y cuidadores en el componente nutricional. </t>
  </si>
  <si>
    <t>Capacitaciòn  a personas con discapacidad en competencias digitales para el acceso al mercado laboral, a través de la focalización y caracterización de los beneficiarios.</t>
  </si>
  <si>
    <t xml:space="preserve">Logistica asociada a la actividades propias de proyectos productivos  </t>
  </si>
  <si>
    <t>diferencia decima (0,37)</t>
  </si>
  <si>
    <t>Cumplimiento meta 403</t>
  </si>
  <si>
    <t>difrencia decimal. (0,69)</t>
  </si>
  <si>
    <t>Realizar articulación interinstitucional para la sencibilización a funcionarios publicos y planteles educativos en discapacidad e inclusion social.</t>
  </si>
  <si>
    <t xml:space="preserve">Jornadas de Promoción de la actividad física, recreación y Deportes de las personas con discapacidad y cuidadores </t>
  </si>
  <si>
    <t>Articulación con Alcaldias Municipales para el fortalecimiento de un centro de acondicionamiento físico para las PcD del Departamento de Nariño</t>
  </si>
  <si>
    <t>Asistencias técnicas para la inclusiòn socila y el manejo de temas de personas con discapacidad</t>
  </si>
  <si>
    <t>Cumplimiento meta 404</t>
  </si>
  <si>
    <t xml:space="preserve">Logistica asociada a atenciòn de la comunidad con discapacidad, cuidadores y cuidadoras </t>
  </si>
  <si>
    <t>diferencia decimal (0,92)</t>
  </si>
  <si>
    <t>Incorporación del  servicio de intérpretes de lengua de señas colombiana (LSC) para la comunidad sorda en diferentes eventos, comités, comunicados y alocuciones de la Gobernación de Nariño</t>
  </si>
  <si>
    <t>Realización de dos jornadas de  rehabilitación, movilidad y orientación, ofimática, lengua de señas, alfabetización en braille a la poblacion con discapacidad y personal relacionado atencion en discapacidad del Departamento.</t>
  </si>
  <si>
    <t>Cumplimiento Meta 405</t>
  </si>
  <si>
    <t xml:space="preserve">Alianza estrategica interinstitucional para  prevencion de violencia intrafamiliar en el marco de las personas mayores </t>
  </si>
  <si>
    <t>Espacio de formacion en la contribucion de la salud mental de las personas mayores</t>
  </si>
  <si>
    <t>Desarrollo de Estrategia Jornadas integrales "Dias dorados activos"</t>
  </si>
  <si>
    <t>Movilidad vial seguro y amigable para las personas mayores, en prevencion de accidentes de personas mayores</t>
  </si>
  <si>
    <t>Cumplimiento Meta 395</t>
  </si>
  <si>
    <t>diferencia decimal el valor correcto es $ 74.562917,51</t>
  </si>
  <si>
    <t>Ferias de emprendimiento a nivel Departamental. Se premiara a los 5 mejores emprendimientos.</t>
  </si>
  <si>
    <t>Creación de herramienta digital  "Mayor Conecta" - para promover una red de apoyo virtual de emprendimientos de personas mayores</t>
  </si>
  <si>
    <t>Cumplimiento meta 396</t>
  </si>
  <si>
    <t>Cumplimiento meta 397</t>
  </si>
  <si>
    <t>inconsistencia por triplicacion de cifra</t>
  </si>
  <si>
    <t xml:space="preserve">Aunar esfuerzo con la adminitraciones municipales  para la consultoria de la construccion, en articulacion con infraestrutura </t>
  </si>
  <si>
    <t xml:space="preserve">diferencia en el decimal 
$ 736.133,93  
y distribución : 
</t>
  </si>
  <si>
    <t>Divulgación $ 206.000.oo</t>
  </si>
  <si>
    <t>Documento de planeaciòn $ 530.133,93</t>
  </si>
  <si>
    <t>diferencia decimal : $ 713.982,64</t>
  </si>
  <si>
    <t>diferencia decimal:  
$ 78.297.457,28</t>
  </si>
  <si>
    <t>Cumplimiento</t>
  </si>
  <si>
    <t xml:space="preserve">logistica divulgaciòn </t>
  </si>
  <si>
    <t xml:space="preserve">Proyectos 1. Caracterización y diseño de la estrategia “Mi Espacio Seguro” para promover el desarrollo y garantizar el goce efectivo del cuidado integral de los niños y niñas. -  </t>
  </si>
  <si>
    <t>Cumplimiento meta 387</t>
  </si>
  <si>
    <t>diferencia decimal:  el valor en mga es :  $ 
651.876,65</t>
  </si>
  <si>
    <t xml:space="preserve">
.-  Implementación de estrategia para la prestación de 
servicios integrales en los municipios con caracterización poblacional de 
habitanza en calle.</t>
  </si>
  <si>
    <t>diferencia decimal  (0,49)</t>
  </si>
  <si>
    <t>No programada 2025</t>
  </si>
  <si>
    <t xml:space="preserve">No programada 2025 </t>
  </si>
  <si>
    <t xml:space="preserve">Valor no programado </t>
  </si>
  <si>
    <t xml:space="preserve">Convenio  para realizar la atencion de la poblacion Habitante de Calle </t>
  </si>
  <si>
    <t xml:space="preserve">Tramites de supervisiòn y cierre </t>
  </si>
  <si>
    <t>diferencia decimal 
$ 54.485.011,18</t>
  </si>
  <si>
    <t xml:space="preserve">Valor total por Meta </t>
  </si>
  <si>
    <t xml:space="preserve">Valor por Proyecto y  total </t>
  </si>
  <si>
    <t>diferencia decimal
$ 69.079.117,13</t>
  </si>
  <si>
    <t>diferencia decimal 
 $ 64.243.583,76</t>
  </si>
  <si>
    <t>Cumplimienot meta 410</t>
  </si>
  <si>
    <t>Cumplimiento meta 410</t>
  </si>
  <si>
    <t xml:space="preserve">Clasificaciòn interna del  Gasto </t>
  </si>
  <si>
    <t xml:space="preserve">Meta en PDD </t>
  </si>
  <si>
    <t xml:space="preserve"> 
</t>
  </si>
  <si>
    <t>verde</t>
  </si>
  <si>
    <t>moztasa</t>
  </si>
  <si>
    <t xml:space="preserve">Cumplimiento parcial </t>
  </si>
  <si>
    <t xml:space="preserve">cumplimiento total </t>
  </si>
  <si>
    <t xml:space="preserve">rojo </t>
  </si>
  <si>
    <t xml:space="preserve">llamado a ajuste </t>
  </si>
  <si>
    <t xml:space="preserve">amarillo </t>
  </si>
  <si>
    <t xml:space="preserve">sumatorias </t>
  </si>
  <si>
    <t>Cumplimiento meta 365</t>
  </si>
  <si>
    <t>3. Fortalecimiento interno de la Casa para la Dignidad de las Mujeres</t>
  </si>
  <si>
    <t xml:space="preserve">Valor en MGA y Matriz de Cuotas definitivas </t>
  </si>
  <si>
    <t>Mujer</t>
  </si>
  <si>
    <t>LGBT</t>
  </si>
  <si>
    <t xml:space="preserve">Infancia </t>
  </si>
  <si>
    <t xml:space="preserve">Juventud </t>
  </si>
  <si>
    <t xml:space="preserve">Mayores </t>
  </si>
  <si>
    <t xml:space="preserve">Discap. </t>
  </si>
  <si>
    <t xml:space="preserve"> proyectos </t>
  </si>
  <si>
    <t>Fortalecimiento de emprendimientos y unidades productivas de los jòvenes</t>
  </si>
  <si>
    <t xml:space="preserve">Contrato OPS para el cumplimiento de las megas PDD </t>
  </si>
  <si>
    <t>Proyecto Laborartorios subregionales para la paz, resignificacion del esp. publico a traves del muralismo, arte, musica, teatro.</t>
  </si>
  <si>
    <t xml:space="preserve">Contrato OPS para el cumplimiento de las metas PDD </t>
  </si>
  <si>
    <t>Contratos OPS para el desarrollo de metas PDD</t>
  </si>
  <si>
    <t xml:space="preserve">Contratos  OPS para el cumplimiento de metas PDD </t>
  </si>
  <si>
    <t>Fortalecer la estretegia de información en articulacion interinsitucional Para actualizacion de informacion del estado de los centros de atencion.</t>
  </si>
  <si>
    <t xml:space="preserve">Contratos  ops para el desarrollo de metas PDD </t>
  </si>
  <si>
    <t xml:space="preserve">Contrato OPS para el desarrollo de metas PDD </t>
  </si>
  <si>
    <r>
      <t xml:space="preserve">Operación logistica  </t>
    </r>
    <r>
      <rPr>
        <b/>
        <sz val="11"/>
        <color theme="1"/>
        <rFont val="Century Gothic"/>
        <family val="2"/>
      </rPr>
      <t>6  jornadas alternas de alimentación Olla Comunitaria Pasto e Ipiales</t>
    </r>
    <r>
      <rPr>
        <sz val="11"/>
        <color theme="1"/>
        <rFont val="Century Gothic"/>
        <family val="2"/>
      </rPr>
      <t xml:space="preserve"> 
</t>
    </r>
  </si>
  <si>
    <t xml:space="preserve">Contrataciòn para  para el desarrollo de metas PDD </t>
  </si>
  <si>
    <t xml:space="preserve">1. Construcción y aplicacion Estrategia de comunicaciones y metodología para la Campaña Territorial en prevención de VBG con  enfoque diferencial para uso en salidas territoriales y difusión en los medios de comunicación (Dupla Violeta, Casa para la Dignidad) </t>
  </si>
  <si>
    <t xml:space="preserve">Implementacion de la política pública con instrumentos para el seguimiento y monitoreo, que contempla: 
Diseño de instrumentos técnicos PP
</t>
  </si>
  <si>
    <t xml:space="preserve">.- Marco normativo, porque responde a la legitimidad y respaldo legal con coherencia con el ordenamiento jurídico </t>
  </si>
  <si>
    <t xml:space="preserve">.- Involucrados:  otorgan legitimidad y respaldo social </t>
  </si>
  <si>
    <t xml:space="preserve">.- Fuentes de Informaicón: se requieren para contar con evidencias y evaluaciòn de impacto </t>
  </si>
  <si>
    <t xml:space="preserve"> Mesas tècnicas de trabajo son necesarias para para la articulación entre los diferentes actores involucrados</t>
  </si>
  <si>
    <t xml:space="preserve">.- definición de indicadores se requieren para llevar a cabo la medición del desempeño en gestión, resultado e impacto </t>
  </si>
  <si>
    <t xml:space="preserve"> .- Registro y seguimiento:  acción necesaria para  para garantizar su eficacia, transparencia y mejora continua, los avances, identificacion de problemas y medición de resultados </t>
  </si>
  <si>
    <t xml:space="preserve">.- Redacción ajustes, propuestas, recomendaciones </t>
  </si>
  <si>
    <t>.- Evaluaciòn del bienio</t>
  </si>
  <si>
    <t xml:space="preserve">.- Evaluaciòn bianual  </t>
  </si>
  <si>
    <t xml:space="preserve">Proceso de contratación para el desarrollo de metas PDD 
</t>
  </si>
  <si>
    <t>Contratación para el cumplimiento de Metas PDD</t>
  </si>
  <si>
    <t xml:space="preserve">Construccion  e implementación  de la política pública con instrumentos para el seguimiento y monitoreo, que contempla: 
Diseño de instrumentos técnicos PP
</t>
  </si>
  <si>
    <t xml:space="preserve">Conmemoraciòn de fechas significativas para las mujeres del Departamento de Naariño. 
8 de marzo dia internacional de la mujer y y 25 noviembre  dia de la no violencia contra la mujer noviembre </t>
  </si>
  <si>
    <t xml:space="preserve">Contratación  para el desarrollo de metas PDD </t>
  </si>
  <si>
    <t xml:space="preserve">Articulación con instituciones binacionales de Colombia y Ecuador y la cooperación internacional para coordinar acciones y unificar los modelos de atención integral a víctimas de violencia basada en género en territorios de frontera.                                                  </t>
  </si>
  <si>
    <t xml:space="preserve">Contratación para cumplimiento de metas PDD  </t>
  </si>
  <si>
    <t>Operador logístico  acciones asociadas a atencion psicojuridica Dupla violeta y elaboraciòn de líneas de acción para la estrategia de sanación "Tejiendo Futuro: Mujeres de Nariño, Raíces de Resiliencia y Voces de Transformación" para mujeres atendidas mediante DV</t>
  </si>
  <si>
    <t>Proyecto Dupla  Violeta 3. Jornadas de atención integral e itinerante para la implementación de Carpa en prevención de VBG</t>
  </si>
  <si>
    <t xml:space="preserve"> Elaboración de plan de acción y seguimiento a la articulación institucional en el marco de la Estrategia del Comité Departamental de VBG</t>
  </si>
  <si>
    <t>Diseñado e implementado software georeferenciado de armonizaciòn de bases de datos de instituciones respondientes de VBG</t>
  </si>
  <si>
    <t xml:space="preserve">
Implementada estrategia para facilitar el acceso a la protecciòn y justicia de mujeres vìctimas de VBG</t>
  </si>
  <si>
    <t xml:space="preserve">Construcciòn  Protocolo de colaboración binacional Colombia Ecuador entre sistema judicial, de protección y salud para investigación y judicialización de delitos de violencia basada en género y protección a las víctimas.                             </t>
  </si>
  <si>
    <t xml:space="preserve">Divulgación </t>
  </si>
  <si>
    <t xml:space="preserve">
Documento con la descripciòn de procesos, mètodos y herramientas</t>
  </si>
  <si>
    <t xml:space="preserve">
Plan de Trabajo </t>
  </si>
  <si>
    <t xml:space="preserve">Divulgación 
</t>
  </si>
  <si>
    <t xml:space="preserve">Documentos de Planeación Validado 
</t>
  </si>
  <si>
    <t>Documento de Planeación Validado</t>
  </si>
  <si>
    <t xml:space="preserve">Plan de Trabajo 
</t>
  </si>
  <si>
    <t>Divulgación</t>
  </si>
  <si>
    <t xml:space="preserve">
Documento de Planeación Validado </t>
  </si>
  <si>
    <t xml:space="preserve">Diagnóstico 
</t>
  </si>
  <si>
    <t xml:space="preserve">Llevar a cabo proyectos para apoyar la implementación de medidas en derechos humanos y derecho internacional humanitario </t>
  </si>
  <si>
    <t xml:space="preserve">
Prestar servicios de logística para implementar medidas en derechos humanos y derecho internacional humanitario 
</t>
  </si>
  <si>
    <t xml:space="preserve">Llevar a cabo proyectos para la implementacion de estrategias de prevención de violencias basadas en género BVG con enfoque diferencial en Nariño </t>
  </si>
  <si>
    <t xml:space="preserve">Prestar servicios sociales y personales para la implementación de estrategias de prevención de violencias basadas en género  VBG  con enfoque diferencial en Nariño 
</t>
  </si>
  <si>
    <t xml:space="preserve">2. Desarrollo de Articulación con los enlaces de género y mujer de las Alcaldías y  con las organizaciones territoriales de mujeres para prevención en VBG </t>
  </si>
  <si>
    <t>2 Prestar servicios de logística para implementar estrategias de prevención de 
violencias basadas en género VBG con enfoque diferencial en Nariño</t>
  </si>
  <si>
    <t xml:space="preserve">Presar servicios sociales y personales para apoyar estrategias orientadas a Cero Tolerancias  por VBG  y discriminación por raza, etnia, religión, nacionalidad, orientación sexual </t>
  </si>
  <si>
    <t xml:space="preserve">
Llevar a cabo proyectos para apoyar estrategias orientadas a 0 tolerancias por VBG y discriminación
iscriminación por raza, etnia, religión, nacionalidad, orientación sexua</t>
  </si>
  <si>
    <t xml:space="preserve">
Prestar servicios de logística para apoyar estrategias orientadas a 0 tolerancias por VBG y discriminación
iscriminación por raza, etnia, religión, nacionalidad, orientación sexual 
</t>
  </si>
  <si>
    <t>Fortalecimiento institucional sobre la circular 26 del Min Trabajo, a funcionarias y funcionarios, directores/as, Comité de Convivencia de la Gobernación de Nariño</t>
  </si>
  <si>
    <t xml:space="preserve">Prestar servicios sociales y personales para apoyar la implementaciòn de medidas en derechos humanos y derecho internacional humanitario </t>
  </si>
  <si>
    <t>Prestar servicios sociales y personales para implementar acciones asociadas a la atención  pricojuridica  de las víctimas de VBG, orientación en acceso a derechos sexuales y reproductivos y derechos humanos de las mujeres en Nariño</t>
  </si>
  <si>
    <t xml:space="preserve">Llevar a cabo proyectos para implementar acciones sociadas a la atención psicojurídica de las víctimas VBG, orientación en acceso a derechos sexuales y reprductivos y derechos humanos de las mujeres en Nariño </t>
  </si>
  <si>
    <t xml:space="preserve">
Prestar servicios de logística para implementar acciones asociadas a la atención psicojurídica de las víctimas VBG, orientación en acceso a derechos sexuales y reprductivos y derechos humanos de las mujeres en Nariño 
</t>
  </si>
  <si>
    <t xml:space="preserve">.- Recopilaciòn de la informaciòn para de marco  normativo, porque responde a la legitimidad y respaldo legal con coherencia con el ordenamiento jurídico </t>
  </si>
  <si>
    <t xml:space="preserve">Llevar a cabo proyecto spara apoyar acciones asociadas al acceso a la justicia de mujeres víctimas de VBG </t>
  </si>
  <si>
    <t xml:space="preserve">Prestar servicios sociales y personales para apoyar acciones asociadas al acceso a la justicia de mujeres víctimas de VBG
</t>
  </si>
  <si>
    <t xml:space="preserve">
Prestar servicios de logísitca para apoyar acciones asociadas al acceso a la justicia de mujeres víctimas de VBG 
</t>
  </si>
  <si>
    <t xml:space="preserve">Prestar servicios de logística para realizar acciones orientadas a la operación de la Casa Albergue para atencion de mujeres de VBG en riesgo de feminicidio </t>
  </si>
  <si>
    <t xml:space="preserve">Llevar a cabo proyectos para realizar acciones orientadas a la operación de la casa albergue para atenciòn de mujeres de VBG  en riesgo de feminicidio </t>
  </si>
  <si>
    <t xml:space="preserve">Prestar servicios sociales y personas para realizar acciones orientadas a la operación de la casa Albergue para atención a mujeres de VBG  en riesgo de feminicidio </t>
  </si>
  <si>
    <t>contratos</t>
  </si>
  <si>
    <t xml:space="preserve">Implementaciòn del sistema </t>
  </si>
  <si>
    <t xml:space="preserve">Levantamiento de requerimientos </t>
  </si>
  <si>
    <t xml:space="preserve">Diseño técnico  funcional </t>
  </si>
  <si>
    <t xml:space="preserve">Prestar servicios sociales y personales para realizar acciones asociadas al análisis y difusiòn sobre inequidad y violencias basadas en género </t>
  </si>
  <si>
    <t>Llevar a cabo proyectos para realizar acciones asociadas al análisis y difusiòn sobre inequidad y VBG</t>
  </si>
  <si>
    <t xml:space="preserve">Prestar servicios de logísitca para realizar acciones asociadas al análisis y difusiòn sobre inequidad y violencias basadas en género </t>
  </si>
  <si>
    <t>Acciones de análisis y difusiòn sobre inequidad y violencias basadas en género / redacción el boletín de VBG del 2024 para los municipios priorizados</t>
  </si>
  <si>
    <t>2. Proyecto  rientado a la  construcciòn  boletínes de VBG del 2025</t>
  </si>
  <si>
    <t xml:space="preserve">Prestar servicios sociales y personales para implementar estrategia de detección temprana de situaciones de vioencia de género en Nariño </t>
  </si>
  <si>
    <t xml:space="preserve">Contrato  para el desarrollo de metas PDD </t>
  </si>
  <si>
    <t xml:space="preserve">Llevar a cabo proyectos para implementar estrategia de detección temprana de situaciones de vioencia de género en Nariño </t>
  </si>
  <si>
    <t>Prestar servicios de logística para implementar estrategia de detección temprana de situaciones de vioencia de género en Nariñ</t>
  </si>
  <si>
    <t>Contrato  para construcción del aplicativo "Chicharra Violeta" (SGR)</t>
  </si>
  <si>
    <t>Cntratos Ops</t>
  </si>
  <si>
    <t xml:space="preserve">1. Articulación con instituciones de educación superior para una alianza en el desarrollo de un aplicativo de alerta temprano Chicharra Violeta (Gabriela). 
2. Realizar lanzamiento del aplicativo </t>
  </si>
  <si>
    <t xml:space="preserve">Prestar servicios de logistica para implementar acciones asociadas a la formación con enfoque de género para  incidencia politica de las mujeres </t>
  </si>
  <si>
    <t xml:space="preserve">Llevar a cabo proyectos para implementar acciones asociadas a la formación con enfoque de género para incidencia politica de las mujeres </t>
  </si>
  <si>
    <t xml:space="preserve">Proceso de contratación 
</t>
  </si>
  <si>
    <t xml:space="preserve">Implementación del sistema actualizado </t>
  </si>
  <si>
    <t xml:space="preserve"> Presentación del proyecto en articulación con la plataforma virtual y el programa pedagógico para programas certificados</t>
  </si>
  <si>
    <t xml:space="preserve">Desarrollo  plataforma de formación  </t>
  </si>
  <si>
    <t xml:space="preserve">Implementación del  proyecto en articulación  con la plataforma virtual y el programa pedagógico  para programas certificados 
</t>
  </si>
  <si>
    <t xml:space="preserve">diagnósico
</t>
  </si>
  <si>
    <t xml:space="preserve">Documento de planeación validado </t>
  </si>
  <si>
    <t xml:space="preserve"> Desarrollo de planeación para el Fortalecimiento del  mecanismo articulador 
</t>
  </si>
  <si>
    <t xml:space="preserve">Operador Logístico   en el  proceso de divulgación  y asistencias técnicas a los municipios </t>
  </si>
  <si>
    <t xml:space="preserve">Prestar servicios de logística para apoyar la operaciòn de espacios de participación en torno a la economía del cuidado </t>
  </si>
  <si>
    <t xml:space="preserve">Llevar a cabo proyectos para apoyar la operación de espacios de participación en torno a la economía del cuidado </t>
  </si>
  <si>
    <t>Planeación e implementación de campañas de prevención. 
CCU,embarazos a tempranda edad,  fomento de la lactancia materna,   Unidad Mòvil Itinerante: 
Hospital Departamental 
Instituto Departamental de Salud.</t>
  </si>
  <si>
    <t xml:space="preserve">Implementacion de la estrategia  0 Tolerancias; Articulación en el trabajo técnico con SST-Talento Humano y SEGIS para preparación de campañas y actividades.
. </t>
  </si>
  <si>
    <t xml:space="preserve"> Presentación del documento normativo proyectado  para   la conformación de la Mesa de Economía del Cuidado Departamental ante la oficina jurídica del despacho.</t>
  </si>
  <si>
    <t xml:space="preserve">Mapeo de Mesas y organizaciones de cuidado </t>
  </si>
  <si>
    <t xml:space="preserve">
Construcción de un plan de acción Para  la MECD </t>
  </si>
  <si>
    <t xml:space="preserve">Implementaciòn del Plan de Acciòn  de la MECD </t>
  </si>
  <si>
    <t xml:space="preserve">Prestar servicios de logística para apoyar aciones asociadas a la agenda pública de participación política de las mujeres en Nariño </t>
  </si>
  <si>
    <t xml:space="preserve">Llevar a cabo proyectos en apoyo a acciones asociadas a la agenda publica de participación polìtica de las mujeres de Nariño </t>
  </si>
  <si>
    <t>3. Contrucciòn agenda de    participación   e   incidencia política de mujeres.</t>
  </si>
  <si>
    <t xml:space="preserve">Prestar servicios de logística para apoyar acciones orientadas al desarrollo de la autonomía ecoómica, capacidades comunitarias y entornos protectores </t>
  </si>
  <si>
    <t xml:space="preserve">Lllevar a cabo proyectos en apoyo a acciones orientadas al desarrollo de la autonomía económica , capacidades comunitarias y entornos protectores </t>
  </si>
  <si>
    <t xml:space="preserve">Ralización de ferias de emprendimientos subregionales  para el fomento de la autonomía económica  anclados a la implementación de las estrategia VBG en subregiones </t>
  </si>
  <si>
    <t xml:space="preserve">Prestar servicios de logística para apoyar emprendimientos productivos a travès de la implementación de un ecosistema ecoónico para las mujeres de Nariño </t>
  </si>
  <si>
    <t xml:space="preserve">Salidas territoriales para  la  identificación de necesidades y requerimientos de los emprendimientos territoriales
</t>
  </si>
  <si>
    <t xml:space="preserve">Llevar a cabo proyectos para apoyar emprendimientos a traves de la implementación de un ecosistema ecoomico </t>
  </si>
  <si>
    <t xml:space="preserve">
Documento metodológico validado</t>
  </si>
  <si>
    <t xml:space="preserve">Divulgación
</t>
  </si>
  <si>
    <t>2. Construcción de proyecto para el fortalecimiento a las cadenas productivas con mayoritaria presencia femenina en los sectores de: café, cacao, artesanías y salud, bienestar y cuidados</t>
  </si>
  <si>
    <t>Mapeo Organizaciones, fundaciones asociaciones con lineas productivas  aunado a  Mesas técnicas con TICS Proyecto para el fortalecimiento a las cadenas productivas con mayoritaria presencia femenina en los sectores de: café, cacao, artesanías y salud, bienestar y cuidados</t>
  </si>
  <si>
    <t>Presentación del proyecto en articulación con la plataforma virtual y el programa pedagógico para programas certificados</t>
  </si>
  <si>
    <t xml:space="preserve">Prestar servicios de logística para apoyar gestiones orientadas a la atender infraestructura social  de Casas para la Mujeres </t>
  </si>
  <si>
    <t xml:space="preserve">Llevar a cabo proyectos para apoyar gestiones orientadas a atender infraestructura social de Casas para las Mujeres </t>
  </si>
  <si>
    <r>
      <t xml:space="preserve">2. Construcción de la Estrategia regional de atención y cuidado de las Casas para la Dignidad en Nariño - Campamento UFPA y ONU  Mujeres 
Gestión con Min Igualdad y entidades acreditadas para articular acciones orientadas a dinamización de las Casas para la Dignididad en Nariño y desarrollo de procesos formativos y cursos certificados 
</t>
    </r>
    <r>
      <rPr>
        <b/>
        <sz val="11"/>
        <rFont val="Century Gothic"/>
        <family val="2"/>
      </rPr>
      <t xml:space="preserve">
 </t>
    </r>
  </si>
  <si>
    <t>1. Creación e implementación de la Estrategia de comunicación y señalización de la Casa para la Dignidad de las Mujeres</t>
  </si>
  <si>
    <t xml:space="preserve">Prestar servicios de logística para apoyar la creación del Sistema Departamental de l Cuidado con enfoques diferenciales en Nariño </t>
  </si>
  <si>
    <t xml:space="preserve">Llevar a cabo proyectos para apoyar la creación del Sistema Departamental del cuidado con enfoques diferenciales en Nariño </t>
  </si>
  <si>
    <t xml:space="preserve">
Caracterizaciòn municipal de cuidados</t>
  </si>
  <si>
    <t xml:space="preserve">Consrucciòn del Proyecto Sistema Departamental  del Cuidado </t>
  </si>
  <si>
    <t>En  funcionamiento del geovisor de VBG en  municipios priorizados</t>
  </si>
  <si>
    <t>2. Implemmentación del sistema tecnològico en  Articulación con Subsecretria de Gestión Pública y el Observatorio de Paz y DDHH de la Gobernación de Nariño para la sostenibilidad del geovisor</t>
  </si>
  <si>
    <t xml:space="preserve">Prestar servicios sociales y personales para realizar acciones asociadas a la formacion con enfoque de género para incidencia política de las mujeres </t>
  </si>
  <si>
    <t xml:space="preserve">Organización y fortalecimiento a mueres campesinas en lineas de producción de Café,  cacao, artesanias, soberanía alimentaria y salud y cuidado en orientación a la transformación agroindustrial (unidades productivas) 
</t>
  </si>
  <si>
    <t xml:space="preserve">1. implementación de herramientas pedagogicas para el levantamiento de información a traves de cartografia social y  en Instituciones  Educativas Municipales del Departamento de Nariño </t>
  </si>
  <si>
    <t>Prestar servicios logísticos para apoyar acciones asociadas a los derechos de personas  con orientaciones e identidades o expresiones de género diversas</t>
  </si>
  <si>
    <t>instalación de la mesa técnica con Secretaría de Educación Departamental para definir y articular los lineamientos técnicos para la resignificación de los manuales de convivencia.</t>
  </si>
  <si>
    <t>Prestar servicios de acompañamiento para la realización de actividades con 
la población LGBT OSIEGD</t>
  </si>
  <si>
    <t xml:space="preserve"> Apoyar iniciativas oreintadas a la población LGBTI OSIEGD</t>
  </si>
  <si>
    <t xml:space="preserve"> Prestar servicios sociales y personales para implementar un plan orientado 
a la incidencia de la memoria viva para la presevaciòn y promoción de los 
derechos humanos de la población LGBTIQ+ OSIEGDEDGD</t>
  </si>
  <si>
    <t>Prestar servicios de logística para implementar un plan orientado a la incidencia de la memoria viva para la preservación y promoción de los derechos humanos</t>
  </si>
  <si>
    <t xml:space="preserve"> implementación de acciones  publicas  orientadas a la incidencia de la memoria viva para la preservación y promoción de los derechos humanos</t>
  </si>
  <si>
    <t xml:space="preserve">Construcción estrategia   "El Closet de la Memoria"   narración sobre la historia de la movilización social diversa en Nariño, galeria fotográfica, material educativo y pedagógico.  </t>
  </si>
  <si>
    <t xml:space="preserve"> Llevar a cabo proyectos para implementar un plan orientado a la incidencia  de la memoria viva para la preservación y promoción de los derechos humanos</t>
  </si>
  <si>
    <t xml:space="preserve">Divulgacion </t>
  </si>
  <si>
    <t xml:space="preserve">Plan de Trabajo </t>
  </si>
  <si>
    <t xml:space="preserve">Informe fase de recolección </t>
  </si>
  <si>
    <t xml:space="preserve">Operador logístico para  divulgación  herramientas pedagogicas </t>
  </si>
  <si>
    <t xml:space="preserve">Divulgaciòn </t>
  </si>
  <si>
    <t xml:space="preserve">Documento de Planeaciòn Validado </t>
  </si>
  <si>
    <t>Prestar servicios en apoyo a la formación política para la el fortalecimiento 
de liderazgos de la población LGBTIQ+ OSIEGD</t>
  </si>
  <si>
    <t>Prestar servicios de logistica en apoyo a la población LGBTIQ+ OSIEGD</t>
  </si>
  <si>
    <t>Interacciòn . sesiones ordinarias Mesa Departamental LGBTIQ+ y de Personas con OSIEGD</t>
  </si>
  <si>
    <t xml:space="preserve">Proyecto diseño estructuraciòn e implementacion  escuela  popular de género y liderasgo comunitario dirigido a lideres de patio y comunidad, del centro penitenciario y carcelario de Pasto (INPEC).    </t>
  </si>
  <si>
    <t xml:space="preserve">Mapeo de organizaciones/instituciones en escuelas populares de género
Presentación del proyecto transversal de  formaciòn  para  Mujeres en articulación con la plataforma virtual y el programa pedagógico para programas certificados
</t>
  </si>
  <si>
    <t xml:space="preserve">Proyecto transversal de formaciòn   para poblaciones que incluye LGBTIQ+ OSIEGD en articulación con la plataforma virtual y el programa pedagógico con certificados </t>
  </si>
  <si>
    <t>Plan de trabajo</t>
  </si>
  <si>
    <t xml:space="preserve">
Acciones para la difusiòn  de lineamientos del protocolo de atención en salud para personas trans en artculación con el plan de intervenciones colectivas (PIC) en los municipios del Departamento de Nariño priorisados. Plan de Trabajo </t>
  </si>
  <si>
    <t>Prestar servicios de logistica para apoyar acciones asociadas a la cultura ciudadana para la reducciòn de discriminaciones</t>
  </si>
  <si>
    <t>Desarrollo de  acciones asociadas a la cultura ciudadana y reducción de las discriminaciones</t>
  </si>
  <si>
    <t xml:space="preserve"> Llevar a cabo proyectos para apoyar acciones asociadas a la cultura 
ciudadana para la reducciòn de discriminaciones</t>
  </si>
  <si>
    <t>1. revisión, analisis y diagramación del documento que contempla los lineamientos para el protocolo de atención en salud parea personas trans.</t>
  </si>
  <si>
    <t xml:space="preserve">
  1. lanzamiento e implementación de la estrategia "En Calle"" para generar conciencia de respeto, habitos y estilos de vida saludables, cuidado y autoprotección e espacios de interacción ciudadana, con  recorrido acorde a las agendas de movilización ciudadana masiva y replicar el ejercicio en municipios</t>
  </si>
  <si>
    <t>Realizaciòn de  gestiones relacionadas con infraestructura social de orientaciones e identidades de género diversas</t>
  </si>
  <si>
    <t>Prestar servicios de logistica para realizar gestiones orientadas la 
construcciòn de infraesturctura social</t>
  </si>
  <si>
    <t>Realizar proyectos para apoyar gestiones orientadas la construcciòn de 
infraesturctura social</t>
  </si>
  <si>
    <t>Prestar servicios de logistica para poyar acciones asociadas al  portalecimiento de la autonomia econòmica de personas con orientaciones e identidades o expresiones de énero diversas</t>
  </si>
  <si>
    <t>Realizar proyectos acciones asociadas al portalecimiento de la autonomia 
econòmica de personas con orientaciones e identidades o expresiones de énero  diversas</t>
  </si>
  <si>
    <t>Proyecto para  implementación del curso de marketing digital de emprendimientos liderados por población diversa (LGBTIQ+ OSIEGD</t>
  </si>
  <si>
    <t xml:space="preserve">Participacion de la poblacion on orientaciones e identidades o expresiones de énero diversas en difusiòn de emprendimientos y actividades en desarrollo de autonomia económica </t>
  </si>
  <si>
    <t>Prestar servicios de logistica para apoyar acciones asociadas a la inclusiòn 
laboral de personas diversas por orientaciones sexuales e identidades de género</t>
  </si>
  <si>
    <t>Apoyar proyectos e iniciativas asociadas con la inclusión laboral de la 
población vulnerable LGBTIQ OSIEGD</t>
  </si>
  <si>
    <t>restar servicios para la cominudad sociales o personales de apoyo al 
desarrollo de entornos protectores, la prevenciòn del trabajo infantil y los 
matrimonios infantiles o uniones tempranas, y al adolescente trabajador</t>
  </si>
  <si>
    <t>Realizar actividades de operación logistica para apoyo al desarrollo de 
entornos protectores, la prevenciòn del trabajo infantil y los matrimonios infantiles 
o uniones tempranas, y al adolescente trabajado</t>
  </si>
  <si>
    <t xml:space="preserve">Realización de  dinamicas de atención comunitaria </t>
  </si>
  <si>
    <t xml:space="preserve">: 
1. Diplomado: Dirigido a madres comunitarias, zonales del ICBF y miembros del Comité de Primera Infancia e Infancia. </t>
  </si>
  <si>
    <t>Realizar proyectos de apoyo al desarrollo de entornos protectores, la 
prevenciòn del trabajo infantil y los matrimonios infantiles o uniones tempranas, y  al adolescente trabajado</t>
  </si>
  <si>
    <t>Prestar servicios para la cominudad sociales o personales de apoyo a la 
implementaciòn de la estrategia de fortalecimiento de la familia y entornos 
protectores.</t>
  </si>
  <si>
    <t>ealizar proyectos de apoyo a la implementación de estrategia de 
fortalecimiento de la familia y entornos protectores</t>
  </si>
  <si>
    <t xml:space="preserve">
.Formulación  e implementaciòn de estrategia denominada 'Ruta de Cuidado a través de recurso ludico pedagógico diceñado para diseñado para estimular la construcción de entornos protectores. Juego Concéntrese </t>
  </si>
  <si>
    <t xml:space="preserve">Atención de dinamicas de las  instancias de participación  contenida en la normatividad  vigente </t>
  </si>
  <si>
    <t>Prestar servicios para la comunidad sociales o personales de apoyo a la 
implementación de estrategias comunicativas para promover el reconocimiento y 
respeto de los derechos de la niñez</t>
  </si>
  <si>
    <t>2 Realizar actividades de operación logistica para apoyar la implementación 
de estrategias comunicativas para promover el reconocimiento y respeto de los derechos de la niñez</t>
  </si>
  <si>
    <t xml:space="preserve">Desarrollo de  estrategias comunicativas que promueven el  reconocimineot y respeto de los derechos de la niñez </t>
  </si>
  <si>
    <t>Realizar proyectos de apoyo a las acciones orientadas a la promoción de 
la convivencia pacífica para la paz</t>
  </si>
  <si>
    <t xml:space="preserve">Contratacion  para el desarrollo de metas PDD </t>
  </si>
  <si>
    <t>Realizar actividades de operación logistica para apoyar las instancias de 
participación de Infancia y Primera Infancia</t>
  </si>
  <si>
    <t>Realizar apoyo a las instancias de participación de Infancia y Primera 
Infancia</t>
  </si>
  <si>
    <t>Realizar acompañamiento permanente en actividades asociadas con la 
población de primera infancia e infancia</t>
  </si>
  <si>
    <t>Realizar actividades de operación logistica para la adecuación de 
infraestructuras para atención integral a la primera infancia</t>
  </si>
  <si>
    <t>Realizar proyectos para la adecuación de infraestructuras para atención 
integral a la primera infancia</t>
  </si>
  <si>
    <t>Fortalecer el rol de las madres comunitarias como agentes de entornos seguros y protectores para la primera infancia, con dotación   cajas de herramientas pedagógicas orientadas a promover  el desarrollo seguro y el bienestar de niños y niñas en Centros de Desarrollo Infantil (CDI).</t>
  </si>
  <si>
    <t xml:space="preserve">Cumplimiento del articulo 77 estatuto de ciudadania juvenil Semana Departamental Juventud. </t>
  </si>
  <si>
    <t>Desarrollar acciones de operación logística orientadas a adolescentes y 
jòvenes de Nariño</t>
  </si>
  <si>
    <t>Implementar acciones asociadas al desarrollo de habilidades psicosociales, 
 del cuidado y protección de la vida, uso del tiempo libre y prevención del 
consumo de SPA, embarazo no deseado, bullyg y suicidio (388</t>
  </si>
  <si>
    <t xml:space="preserve">Estrategias para: Uso saludable del tiempo libre, Prevencion de consumo de SPA(hab. En calle ), embarazo no deseado, bullying y suicidio. Elaboraciòn, articulaciòn.  </t>
  </si>
  <si>
    <t xml:space="preserve">Ejecuciòn de actividades en el marco de la Semana de la Juventud </t>
  </si>
  <si>
    <t>Apoyo para la realización de proyectos y desarrollar acciones asociadas al desarrollo de habilidades psicosociale</t>
  </si>
  <si>
    <t>Apoyar espacios de participación en distintas instancias y comités</t>
  </si>
  <si>
    <t xml:space="preserve"> Acompañamiento al subsistema de participaciòn . Sesiones CDJ</t>
  </si>
  <si>
    <t>Apoyar espacios de participación ciudadana plataformas comités 
consejos e nstancias según normatividad</t>
  </si>
  <si>
    <t>Realizar apoyo para el desarrollo de proyectos a través de servicios de 
logística</t>
  </si>
  <si>
    <t xml:space="preserve"> Realizar actividades de operación logística relacinadas con adolescentes y 
jóvenes</t>
  </si>
  <si>
    <t xml:space="preserve"> Realizar acompañamiento técnico a los procesos y espacios de 
participación ciudadana de jovenes</t>
  </si>
  <si>
    <t xml:space="preserve">Atención de las dinámicas de fortalecimiento a plataformas Municipales </t>
  </si>
  <si>
    <t>Realizar acciones asociadas al fortalecimiento de la autonomía económica  de adolescentes y jóvenes en Nariño (391</t>
  </si>
  <si>
    <t>Prestar servicios a la comunidad, sociales y personales</t>
  </si>
  <si>
    <t xml:space="preserve">Planificación, Diseño, formulaciòn  y estructuración de proyecto asociado a las economìas populares para jòvenes:  </t>
  </si>
  <si>
    <t>Realizar servicios para la comunidad sociales y personales en apoyo a 
proyectos</t>
  </si>
  <si>
    <t xml:space="preserve">Estrategia resignificación del uso del espacio publico con apoyo dinamicas realizadas por personas jòvenes </t>
  </si>
  <si>
    <t>Desarrollar actividades de opoeración logística asociadas con la población 
de adolescentes y juventudes</t>
  </si>
  <si>
    <t>Apoyar acciones asociadas a al uso del espacio publico para la paz en los 
municipios del Departamento de Nariño (392)</t>
  </si>
  <si>
    <t xml:space="preserve">Cumplimiento meta 392 </t>
  </si>
  <si>
    <t xml:space="preserve">Proyecto Diseño, estructuraciòn y Planificaión de proyecto orientado a la  autonomia económica de la juventud y economías populares </t>
  </si>
  <si>
    <t>Prestar servicios de logística para implementar proyectos para la promoción 
de la autonomía económica y el bienestar de las personas mayores en el 
Departamento de Nariño</t>
  </si>
  <si>
    <t xml:space="preserve">Atención de dinámicas  de atención a  las personas mayores </t>
  </si>
  <si>
    <t>Llevar a cabo proyectos para implementar proyectos para la promoción de  la autonomía económica y el bienestar de las personas mayores en el 
Departamento de Nariño</t>
  </si>
  <si>
    <t xml:space="preserve"> Prestar servicios sociales y personales para Implementar proyectos para la 
promoción de la autonomía económica y el bienestar de las personas mayores en 
el Departamento de Nariño</t>
  </si>
  <si>
    <t>Prestar servicios de logística para apoyar mecanismos de articulación con 
entidades públicas y privadas</t>
  </si>
  <si>
    <t xml:space="preserve">Atencion de diàmicas propias de la articulaciòn con entidades  y trabajo en territorio </t>
  </si>
  <si>
    <t>Prestar servicios sociales y personales para Implementar estrategias de 
fortalecimiento a la operatividad de las instancias departamental y municipales de envejecimiento y vejez</t>
  </si>
  <si>
    <t>2 Prestar servicios de logística para implementar estrategias de 
fortalecimiento a la operatividad de las instancias departamental y municipales de envejecimiento y vejez.</t>
  </si>
  <si>
    <t xml:space="preserve"> desarrollo de jornadas asociadas a la atención de personas mayores </t>
  </si>
  <si>
    <t>Llevar a cabo proyectos para implementar estrategias de fortalecimiento a la 
operatividad de las instancias departamental y municipales de envejecimiento y  vejez.</t>
  </si>
  <si>
    <t>Llevar a cabo proyectos para apoyar mecanismos de articulación con 
entidades públicas y privadas</t>
  </si>
  <si>
    <t xml:space="preserve"> llevar a cabo proyectos para realizar acciones en dotación a centros de 
protección social para adultos mayores</t>
  </si>
  <si>
    <t>Prestar servicios sociales y personales para realizar dotación a centros de 
protección social para adultos mayores</t>
  </si>
  <si>
    <t>Prestar servicios de logística para acciones en dotación a centros de 
protección social para adultos mayores</t>
  </si>
  <si>
    <t xml:space="preserve">Atención de dinámicas asociadas  a los procesos de dotación </t>
  </si>
  <si>
    <t>Prestar servicios sociales y personales para la realizar actividades 
asociadas a la inclusión social y productiva de la población con discapacidad.</t>
  </si>
  <si>
    <t>2 Prestar servicios de logística para realizar actividades asociadas a la inclusión social y productiva de la población con discapacidad</t>
  </si>
  <si>
    <t>Llevar a cabo proyectos para realizar actividades asociadas a la inclusión 
social y productiva de la población con discapacidad.</t>
  </si>
  <si>
    <t xml:space="preserve">la asistencia tècnica de personas con discapacidad </t>
  </si>
  <si>
    <t>Prestar servicios de logística para realizar acciones asociadas al fortalecimiento de espacios de participación para la inclusión social, laboral y productiva de las personas con discapacidad.</t>
  </si>
  <si>
    <t xml:space="preserve">Fortalecimiento de  los mecanismos de articulación para gestion de oferta social </t>
  </si>
  <si>
    <t xml:space="preserve">Llevar a cabo proyectos para realizar acciones asociadas al fortalecimiento 
de espacios de participación para la inclusión social, laboral y productiva 
de las personas con discapacidad </t>
  </si>
  <si>
    <t>Prestar servicios sociales y personales para la realizar acciones asociadas 
al fortalecimiento de espacios de participación para la inclusión social, laboral y  productiva de las personas con discapacidad</t>
  </si>
  <si>
    <t>Prestar servicios sociales y personales para realizar acciones asociadas al 
desarrollo de proyectos productivos y de formación en habilidades para la vida 
dirigidos a la población con discapacidad.</t>
  </si>
  <si>
    <t>Prestar servicios de logística para realizar acciones asociadas al desarrollo 
de proyectos productivos y de formación en habilidades para la vida dirigidos a la 
población con discapacidad</t>
  </si>
  <si>
    <t xml:space="preserve">Apoyo para el fortalecimiento de unidades productivas </t>
  </si>
  <si>
    <t>Llevar a cabo proyectos para realizar acciones asociadas al desarrollo de 
proyectos productivos y de formación en habilidades para la vida dirigidos a la 
población con discapacidad</t>
  </si>
  <si>
    <t>Prestar servicios sociales y personales para realizar acciones a proyectos 
productivos para el fortalecimiento de la autonomía económica y el bienestar de 
las personas con discapacidad, cuidadores y cuidadoras, en el marco de la  dinamización de la economía popular.</t>
  </si>
  <si>
    <t>Prestar servicios de logística para realizar acciones asociadas a proyectos 
productivos para el fortalecimiento de la autonomía económica y el bienestar de 
las personas con discapacidad, cuidadores y cuidadoras, en el marco de la  dinamización de la economía popular.</t>
  </si>
  <si>
    <t>Llevar a cabo proyectos para realizar acciones asociadas a proyectos 
productivos para el fortalecimiento de la autonomía económica y el bienestar de 
las personas con discapacidad, cuidadores y cuidadoras, en el marco de la 
dinamización de la economía popular</t>
  </si>
  <si>
    <t>Prestar servicios de logística para realizar acciones asociadas a la atención 
integral de la población con discapacidad, cuidadores y cuidadoras.</t>
  </si>
  <si>
    <t>Prestar servicios sociales y personales para la realizar acciones a la 
atención integral de la población con discapacidad, cuidadores y cuidadoras.</t>
  </si>
  <si>
    <t xml:space="preserve"> Llevar a cabo proyectos para realizar acciones asociadas a la atención 
integral de la población con discapacidad, cuidadores y cuidadoras.</t>
  </si>
  <si>
    <t xml:space="preserve">Desarrollo sistema de informaciòn complementario </t>
  </si>
  <si>
    <t xml:space="preserve">Conmemoración del  fechas significativas orientada a la sensibilización ciudadana  día de la Discapacidad (3 de diciembre)orientada a la sensibilización ciudadana. </t>
  </si>
  <si>
    <t xml:space="preserve">Desarrollo de plan orientado a atender los aspectos relacionados con las necesiddes de informaciòn en distintos escenarios </t>
  </si>
  <si>
    <t xml:space="preserve"> Resultados análisis de información</t>
  </si>
  <si>
    <t>Logística  para procesos de Procesos de comunicación y  sensibilización ciudadana / Salida a territorio para fortalecer institucionalmente a 15 municpios priorizados del mes de marzo al mes  de Noviembre del 2025  en la aplicacion de la ficha de caracterizacion nacional para habitantes de calle.</t>
  </si>
  <si>
    <t>Realizar acompañamiento para la realizaciòn de actividades relacionadas 
con la Habitanza en Calle</t>
  </si>
  <si>
    <t>2 Realizar apoyo logístico para la realizaciòn de actividades asociadas con la 
población Habitante de Calle</t>
  </si>
  <si>
    <t>Apoyar financieramente la realización de proyectos para Habitantes de Call</t>
  </si>
  <si>
    <t xml:space="preserve"> Apoyar financieramente proyectos orientados a la atención de los 
Habitantes de Calle</t>
  </si>
  <si>
    <t xml:space="preserve">Proyecto realizacion de tres   jornadas anuales de atenciòn integral a Poblaciòn Habitante de Calle Pasto e Ipiales </t>
  </si>
  <si>
    <t>Realizar acompañamiento para realización de activiades relacionadas con 
habitanes de calle</t>
  </si>
  <si>
    <t xml:space="preserve">Contratación  OPC  para el cumplimiento de metas PDD </t>
  </si>
  <si>
    <t>Realizar actividades de operación logística en los procesos relacionados 
con Habitantes de Calle</t>
  </si>
  <si>
    <t xml:space="preserve">Realizar dotación para infraestructura de población Habitante de Calle
</t>
  </si>
  <si>
    <t>Realizar actividades de coordinación y gestión orientadas a la dotación de 
centros de atención a población vulnerable</t>
  </si>
  <si>
    <r>
      <t xml:space="preserve">1.Documento de investigación sobre la situación de la población Habitante de Calle en Nariño </t>
    </r>
    <r>
      <rPr>
        <b/>
        <sz val="11"/>
        <color theme="1"/>
        <rFont val="Century Gothic"/>
        <family val="2"/>
      </rPr>
      <t xml:space="preserve">
2</t>
    </r>
    <r>
      <rPr>
        <sz val="11"/>
        <color theme="1"/>
        <rFont val="Century Gothic"/>
        <family val="2"/>
      </rPr>
      <t xml:space="preserve"> Recepcionde la informacion de municipios priorizados FC (6.2), 
</t>
    </r>
  </si>
  <si>
    <t xml:space="preserve">3.- Reporte a  la procuraduria para el seguimiento Ficha Caracterizaciòn </t>
  </si>
  <si>
    <t>4.- Sistematización y aálisis de la información de municipios Hab Calle</t>
  </si>
  <si>
    <t xml:space="preserve">Contrataciòn para cumplimiento de metas en PDD </t>
  </si>
  <si>
    <t>Fortalecimieto institucional  salida a 20 municipios priorizados, para  realizar actividad pedagógica de : 
.- ruta de ateciòn y  proteccion de derechos  poblacion habitante de calle, (6.2)</t>
  </si>
  <si>
    <t xml:space="preserve">Plan de medios para reconocimiento y visibilización de Habitante de Calle 
Apoyo al proyecto de vendedores ambulantes 
Proyecto de vida colectivo y bienestar laboral para la consolidación del sentido de comunidad </t>
  </si>
  <si>
    <t xml:space="preserve">Fortalecimiento del funcionamiento integral de los centros de atencion a través de la  Convocatoria departamental "Cuidado digno" , para la dotaciòn.
Visitas de verificaciòn y dotaciòn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</si>
</sst>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 #,##0.00_-;\-&quot;$&quot;\ * #,##0.00_-;_-&quot;$&quot;\ * &quot;-&quot;??_-;_-@_-"/>
    <numFmt numFmtId="165" formatCode="_-* #,##0.00_-;\-* #,##0.00_-;_-* &quot;-&quot;??_-;_-@_-"/>
    <numFmt numFmtId="166" formatCode="#,##0.00#"/>
    <numFmt numFmtId="167" formatCode="0;[Red]0"/>
  </numFmts>
  <fonts count="28" x14ac:knownFonts="1">
    <font>
      <sz val="11"/>
      <color theme="1"/>
      <name val="Calibri"/>
      <family val="2"/>
      <scheme val="minor"/>
    </font>
    <font>
      <b/>
      <sz val="9"/>
      <color indexed="81"/>
      <name val="Tahoma"/>
      <family val="2"/>
    </font>
    <font>
      <sz val="9"/>
      <color indexed="81"/>
      <name val="Tahoma"/>
      <family val="2"/>
    </font>
    <font>
      <sz val="12"/>
      <color indexed="81"/>
      <name val="Arial"/>
      <family val="2"/>
    </font>
    <font>
      <sz val="18"/>
      <color indexed="81"/>
      <name val="Tahoma"/>
      <family val="2"/>
    </font>
    <font>
      <b/>
      <sz val="15"/>
      <color indexed="81"/>
      <name val="Tahoma"/>
      <family val="2"/>
    </font>
    <font>
      <sz val="15"/>
      <color indexed="81"/>
      <name val="Tahoma"/>
      <family val="2"/>
    </font>
    <font>
      <sz val="11.5"/>
      <color indexed="8"/>
      <name val="Arial"/>
      <family val="2"/>
    </font>
    <font>
      <sz val="11"/>
      <color theme="1"/>
      <name val="Calibri"/>
      <family val="2"/>
      <scheme val="minor"/>
    </font>
    <font>
      <sz val="14"/>
      <color indexed="81"/>
      <name val="Arial"/>
      <family val="2"/>
    </font>
    <font>
      <sz val="8"/>
      <name val="Calibri"/>
      <family val="2"/>
      <scheme val="minor"/>
    </font>
    <font>
      <sz val="10"/>
      <color rgb="FF000000"/>
      <name val="Calibri"/>
      <family val="2"/>
      <scheme val="minor"/>
    </font>
    <font>
      <sz val="11"/>
      <color rgb="FF000000"/>
      <name val="Calibri"/>
      <family val="2"/>
      <scheme val="minor"/>
    </font>
    <font>
      <sz val="12"/>
      <color theme="1"/>
      <name val="Calibri"/>
      <family val="2"/>
      <scheme val="minor"/>
    </font>
    <font>
      <sz val="10"/>
      <name val="Arial"/>
      <family val="2"/>
    </font>
    <font>
      <sz val="11"/>
      <color theme="1"/>
      <name val="Century Gothic"/>
      <family val="2"/>
    </font>
    <font>
      <sz val="11"/>
      <name val="Century Gothic"/>
      <family val="2"/>
    </font>
    <font>
      <b/>
      <sz val="11"/>
      <color theme="1"/>
      <name val="Century Gothic"/>
      <family val="2"/>
    </font>
    <font>
      <sz val="11"/>
      <color rgb="FFFF0000"/>
      <name val="Century Gothic"/>
      <family val="2"/>
    </font>
    <font>
      <sz val="11"/>
      <color rgb="FF000000"/>
      <name val="Century Gothic"/>
      <family val="2"/>
    </font>
    <font>
      <sz val="11"/>
      <color indexed="8"/>
      <name val="Century Gothic"/>
      <family val="2"/>
    </font>
    <font>
      <sz val="11"/>
      <color rgb="FF00B0F0"/>
      <name val="Century Gothic"/>
      <family val="2"/>
    </font>
    <font>
      <b/>
      <sz val="11"/>
      <color rgb="FFFF0000"/>
      <name val="Century Gothic"/>
      <family val="2"/>
    </font>
    <font>
      <b/>
      <sz val="11"/>
      <name val="Century Gothic"/>
      <family val="2"/>
    </font>
    <font>
      <sz val="9"/>
      <color theme="1"/>
      <name val="Century Gothic"/>
      <family val="2"/>
    </font>
    <font>
      <sz val="10"/>
      <name val="Verdana"/>
      <family val="2"/>
    </font>
    <font>
      <sz val="12"/>
      <color theme="1"/>
      <name val="Century Gothic"/>
      <family val="2"/>
    </font>
    <font>
      <sz val="11"/>
      <name val="Calibri"/>
      <family val="2"/>
      <scheme val="minor"/>
    </font>
  </fonts>
  <fills count="18">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rgb="FFFFD965"/>
        <bgColor rgb="FFFFD965"/>
      </patternFill>
    </fill>
    <fill>
      <patternFill patternType="solid">
        <fgColor rgb="FFA8D08D"/>
        <bgColor rgb="FFA8D08D"/>
      </patternFill>
    </fill>
    <fill>
      <patternFill patternType="solid">
        <fgColor theme="0"/>
        <bgColor theme="0"/>
      </patternFill>
    </fill>
    <fill>
      <patternFill patternType="solid">
        <fgColor theme="0"/>
        <bgColor indexed="64"/>
      </patternFill>
    </fill>
    <fill>
      <patternFill patternType="solid">
        <fgColor rgb="FF00B050"/>
        <bgColor indexed="64"/>
      </patternFill>
    </fill>
    <fill>
      <patternFill patternType="solid">
        <fgColor theme="7" tint="0.39997558519241921"/>
        <bgColor indexed="64"/>
      </patternFill>
    </fill>
    <fill>
      <patternFill patternType="solid">
        <fgColor rgb="FFFF0000"/>
        <bgColor indexed="64"/>
      </patternFill>
    </fill>
    <fill>
      <patternFill patternType="solid">
        <fgColor theme="7" tint="0.39997558519241921"/>
        <bgColor theme="0"/>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2" tint="-0.499984740745262"/>
        <bgColor indexed="64"/>
      </patternFill>
    </fill>
    <fill>
      <patternFill patternType="solid">
        <fgColor theme="2" tint="-0.499984740745262"/>
        <bgColor theme="0"/>
      </patternFill>
    </fill>
    <fill>
      <patternFill patternType="solid">
        <fgColor theme="5" tint="0.7999816888943144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right style="medium">
        <color rgb="FF000000"/>
      </right>
      <top/>
      <bottom style="medium">
        <color rgb="FF000000"/>
      </bottom>
      <diagonal/>
    </border>
    <border>
      <left/>
      <right/>
      <top/>
      <bottom style="medium">
        <color rgb="FF000000"/>
      </bottom>
      <diagonal/>
    </border>
    <border>
      <left/>
      <right/>
      <top/>
      <bottom style="thin">
        <color indexed="64"/>
      </bottom>
      <diagonal/>
    </border>
    <border>
      <left style="thin">
        <color indexed="64"/>
      </left>
      <right/>
      <top/>
      <bottom/>
      <diagonal/>
    </border>
    <border>
      <left/>
      <right style="medium">
        <color rgb="FF000000"/>
      </right>
      <top/>
      <bottom/>
      <diagonal/>
    </border>
    <border>
      <left/>
      <right style="thin">
        <color indexed="64"/>
      </right>
      <top style="thin">
        <color indexed="64"/>
      </top>
      <bottom/>
      <diagonal/>
    </border>
    <border>
      <left style="thin">
        <color indexed="64"/>
      </left>
      <right style="medium">
        <color rgb="FF000000"/>
      </right>
      <top style="medium">
        <color rgb="FF000000"/>
      </top>
      <bottom/>
      <diagonal/>
    </border>
    <border>
      <left style="thin">
        <color indexed="64"/>
      </left>
      <right style="medium">
        <color rgb="FF000000"/>
      </right>
      <top/>
      <bottom style="medium">
        <color rgb="FF000000"/>
      </bottom>
      <diagonal/>
    </border>
    <border>
      <left style="medium">
        <color rgb="FF000000"/>
      </left>
      <right style="thin">
        <color indexed="64"/>
      </right>
      <top style="thin">
        <color indexed="64"/>
      </top>
      <bottom/>
      <diagonal/>
    </border>
    <border>
      <left style="medium">
        <color rgb="FF000000"/>
      </left>
      <right style="thin">
        <color indexed="64"/>
      </right>
      <top/>
      <bottom style="thin">
        <color indexed="64"/>
      </bottom>
      <diagonal/>
    </border>
    <border>
      <left style="thin">
        <color indexed="64"/>
      </left>
      <right style="thin">
        <color indexed="64"/>
      </right>
      <top/>
      <bottom style="medium">
        <color rgb="FF000000"/>
      </bottom>
      <diagonal/>
    </border>
  </borders>
  <cellStyleXfs count="9">
    <xf numFmtId="0" fontId="0" fillId="0" borderId="0"/>
    <xf numFmtId="0" fontId="7" fillId="0" borderId="0" applyFill="0" applyProtection="0"/>
    <xf numFmtId="9" fontId="8" fillId="0" borderId="0" applyFont="0" applyFill="0" applyBorder="0" applyAlignment="0" applyProtection="0"/>
    <xf numFmtId="0" fontId="11" fillId="0" borderId="0"/>
    <xf numFmtId="0" fontId="8" fillId="0" borderId="0"/>
    <xf numFmtId="0" fontId="12" fillId="0" borderId="0"/>
    <xf numFmtId="0" fontId="13" fillId="0" borderId="0"/>
    <xf numFmtId="0" fontId="14" fillId="0" borderId="0"/>
    <xf numFmtId="165" fontId="8" fillId="0" borderId="0" applyFont="0" applyFill="0" applyBorder="0" applyAlignment="0" applyProtection="0"/>
  </cellStyleXfs>
  <cellXfs count="703">
    <xf numFmtId="0" fontId="0" fillId="0" borderId="0" xfId="0"/>
    <xf numFmtId="0" fontId="15" fillId="0" borderId="1" xfId="3" applyFont="1" applyBorder="1" applyAlignment="1">
      <alignment horizontal="center" vertical="center" wrapText="1"/>
    </xf>
    <xf numFmtId="0" fontId="15" fillId="0" borderId="1" xfId="4" applyFont="1" applyBorder="1" applyAlignment="1">
      <alignment horizontal="center" vertical="center" wrapText="1"/>
    </xf>
    <xf numFmtId="0" fontId="15" fillId="6" borderId="1" xfId="5" applyFont="1" applyFill="1" applyBorder="1" applyAlignment="1">
      <alignment horizontal="center" vertical="center" wrapText="1"/>
    </xf>
    <xf numFmtId="0" fontId="15" fillId="7" borderId="1" xfId="6" applyFont="1" applyFill="1" applyBorder="1" applyAlignment="1">
      <alignment horizontal="center" vertical="center" wrapText="1"/>
    </xf>
    <xf numFmtId="0" fontId="15" fillId="6" borderId="6" xfId="5" applyFont="1" applyFill="1" applyBorder="1" applyAlignment="1">
      <alignment horizontal="center" vertical="center" wrapText="1"/>
    </xf>
    <xf numFmtId="0" fontId="19" fillId="7" borderId="1" xfId="6" applyFont="1" applyFill="1" applyBorder="1" applyAlignment="1">
      <alignment horizontal="center" vertical="center" wrapText="1"/>
    </xf>
    <xf numFmtId="0" fontId="17" fillId="7" borderId="1" xfId="4" applyFont="1" applyFill="1" applyBorder="1" applyAlignment="1">
      <alignment horizontal="center" vertical="center"/>
    </xf>
    <xf numFmtId="0" fontId="15" fillId="0" borderId="0" xfId="0" applyFont="1" applyAlignment="1">
      <alignment horizontal="center" vertical="center"/>
    </xf>
    <xf numFmtId="0" fontId="17" fillId="0" borderId="0" xfId="0" applyFont="1" applyAlignment="1">
      <alignment horizontal="center" vertical="center" wrapText="1"/>
    </xf>
    <xf numFmtId="9" fontId="17" fillId="0" borderId="0" xfId="2" applyFont="1" applyAlignment="1">
      <alignment horizontal="center" vertical="center" wrapText="1"/>
    </xf>
    <xf numFmtId="0" fontId="15" fillId="0" borderId="1" xfId="0" applyFont="1" applyBorder="1" applyAlignment="1">
      <alignment horizontal="center" vertical="center"/>
    </xf>
    <xf numFmtId="0" fontId="15" fillId="0" borderId="3" xfId="0" applyFont="1" applyBorder="1" applyAlignment="1">
      <alignment horizontal="center" vertical="center"/>
    </xf>
    <xf numFmtId="1" fontId="17" fillId="3" borderId="1" xfId="0" applyNumberFormat="1" applyFont="1" applyFill="1" applyBorder="1" applyAlignment="1">
      <alignment horizontal="center" vertical="center" wrapText="1"/>
    </xf>
    <xf numFmtId="0" fontId="17" fillId="3" borderId="1" xfId="0" applyFont="1" applyFill="1" applyBorder="1" applyAlignment="1">
      <alignment horizontal="center" vertical="center" wrapText="1"/>
    </xf>
    <xf numFmtId="9" fontId="17" fillId="2" borderId="1" xfId="2" applyFont="1" applyFill="1" applyBorder="1" applyAlignment="1">
      <alignment horizontal="center" vertical="center" wrapText="1"/>
    </xf>
    <xf numFmtId="0" fontId="17" fillId="2" borderId="1" xfId="0" applyFont="1" applyFill="1" applyBorder="1" applyAlignment="1">
      <alignment horizontal="center" vertical="center" wrapText="1"/>
    </xf>
    <xf numFmtId="3" fontId="17" fillId="2" borderId="1" xfId="0" applyNumberFormat="1" applyFont="1" applyFill="1" applyBorder="1" applyAlignment="1">
      <alignment horizontal="center" vertical="center" wrapText="1"/>
    </xf>
    <xf numFmtId="3" fontId="20" fillId="0" borderId="1" xfId="1" applyNumberFormat="1" applyFont="1" applyFill="1" applyBorder="1" applyAlignment="1" applyProtection="1">
      <alignment horizontal="center" vertical="center" wrapText="1"/>
    </xf>
    <xf numFmtId="0" fontId="15" fillId="0" borderId="1" xfId="0" applyFont="1" applyBorder="1" applyAlignment="1">
      <alignment horizontal="center" vertical="center" wrapText="1"/>
    </xf>
    <xf numFmtId="0" fontId="16" fillId="7" borderId="1" xfId="7" applyFont="1" applyFill="1" applyBorder="1" applyAlignment="1">
      <alignment horizontal="center" vertical="center" wrapText="1"/>
    </xf>
    <xf numFmtId="0" fontId="21" fillId="0" borderId="1" xfId="0" applyFont="1" applyBorder="1" applyAlignment="1">
      <alignment horizontal="center" vertical="center" wrapText="1"/>
    </xf>
    <xf numFmtId="3" fontId="15" fillId="0" borderId="1" xfId="0" applyNumberFormat="1" applyFont="1" applyBorder="1" applyAlignment="1">
      <alignment horizontal="center" vertical="center"/>
    </xf>
    <xf numFmtId="0" fontId="21" fillId="0" borderId="1" xfId="0" applyFont="1" applyBorder="1" applyAlignment="1">
      <alignment horizontal="center" vertical="center"/>
    </xf>
    <xf numFmtId="9" fontId="15" fillId="0" borderId="0" xfId="2" applyFont="1" applyAlignment="1">
      <alignment horizontal="center" vertical="center"/>
    </xf>
    <xf numFmtId="3" fontId="15" fillId="0" borderId="0" xfId="0" applyNumberFormat="1" applyFont="1" applyAlignment="1">
      <alignment horizontal="center" vertical="center"/>
    </xf>
    <xf numFmtId="0" fontId="19" fillId="7" borderId="1" xfId="0" applyFont="1" applyFill="1" applyBorder="1" applyAlignment="1">
      <alignment horizontal="center" vertical="center" wrapText="1"/>
    </xf>
    <xf numFmtId="0" fontId="16" fillId="7" borderId="1" xfId="4" applyFont="1" applyFill="1" applyBorder="1" applyAlignment="1">
      <alignment horizontal="center" vertical="center" wrapText="1"/>
    </xf>
    <xf numFmtId="1" fontId="19" fillId="7" borderId="1" xfId="0" applyNumberFormat="1" applyFont="1" applyFill="1" applyBorder="1" applyAlignment="1">
      <alignment horizontal="center" vertical="center" wrapText="1"/>
    </xf>
    <xf numFmtId="0" fontId="15" fillId="7" borderId="1" xfId="0" applyFont="1" applyFill="1" applyBorder="1" applyAlignment="1">
      <alignment horizontal="center" vertical="center" wrapText="1"/>
    </xf>
    <xf numFmtId="0" fontId="16" fillId="7" borderId="1" xfId="6" applyFont="1" applyFill="1" applyBorder="1" applyAlignment="1">
      <alignment horizontal="center" vertical="center" wrapText="1"/>
    </xf>
    <xf numFmtId="0" fontId="16" fillId="7" borderId="1" xfId="0" applyFont="1" applyFill="1" applyBorder="1" applyAlignment="1">
      <alignment horizontal="center" vertical="center"/>
    </xf>
    <xf numFmtId="0" fontId="19" fillId="7" borderId="6" xfId="0" applyFont="1" applyFill="1" applyBorder="1" applyAlignment="1">
      <alignment horizontal="center" vertical="center" wrapText="1"/>
    </xf>
    <xf numFmtId="0" fontId="19" fillId="7" borderId="5" xfId="0" applyFont="1" applyFill="1" applyBorder="1" applyAlignment="1">
      <alignment horizontal="center" vertical="center" wrapText="1"/>
    </xf>
    <xf numFmtId="0" fontId="16" fillId="7" borderId="1" xfId="0" applyFont="1" applyFill="1" applyBorder="1" applyAlignment="1">
      <alignment horizontal="center" vertical="center" wrapText="1"/>
    </xf>
    <xf numFmtId="9" fontId="16" fillId="7" borderId="7" xfId="2" applyFont="1" applyFill="1" applyBorder="1" applyAlignment="1">
      <alignment horizontal="center" vertical="center"/>
    </xf>
    <xf numFmtId="9" fontId="16" fillId="7" borderId="1" xfId="2" applyFont="1" applyFill="1" applyBorder="1" applyAlignment="1">
      <alignment horizontal="center" vertical="center"/>
    </xf>
    <xf numFmtId="0" fontId="15" fillId="0" borderId="1" xfId="0" applyFont="1" applyBorder="1" applyAlignment="1">
      <alignment vertical="center"/>
    </xf>
    <xf numFmtId="3" fontId="15" fillId="0" borderId="1" xfId="0" applyNumberFormat="1" applyFont="1" applyBorder="1" applyAlignment="1">
      <alignment vertical="center"/>
    </xf>
    <xf numFmtId="0" fontId="16" fillId="7" borderId="7" xfId="0" applyFont="1" applyFill="1" applyBorder="1" applyAlignment="1">
      <alignment horizontal="center" vertical="center"/>
    </xf>
    <xf numFmtId="3" fontId="17" fillId="2" borderId="3" xfId="0" applyNumberFormat="1" applyFont="1" applyFill="1" applyBorder="1" applyAlignment="1">
      <alignment horizontal="center" vertical="center" wrapText="1"/>
    </xf>
    <xf numFmtId="166" fontId="19" fillId="7" borderId="3" xfId="0" applyNumberFormat="1" applyFont="1" applyFill="1" applyBorder="1" applyAlignment="1">
      <alignment horizontal="center" vertical="center" wrapText="1"/>
    </xf>
    <xf numFmtId="166" fontId="19" fillId="7" borderId="8" xfId="0" applyNumberFormat="1" applyFont="1" applyFill="1" applyBorder="1" applyAlignment="1">
      <alignment horizontal="center" vertical="center" wrapText="1"/>
    </xf>
    <xf numFmtId="166" fontId="19" fillId="7" borderId="9" xfId="0" applyNumberFormat="1" applyFont="1" applyFill="1" applyBorder="1" applyAlignment="1">
      <alignment horizontal="center" vertical="center" wrapText="1"/>
    </xf>
    <xf numFmtId="166" fontId="16" fillId="7" borderId="3" xfId="0" applyNumberFormat="1" applyFont="1" applyFill="1" applyBorder="1" applyAlignment="1">
      <alignment horizontal="center" vertical="center" wrapText="1"/>
    </xf>
    <xf numFmtId="166" fontId="19" fillId="0" borderId="2" xfId="0" applyNumberFormat="1" applyFont="1" applyBorder="1" applyAlignment="1">
      <alignment horizontal="center" vertical="center" wrapText="1"/>
    </xf>
    <xf numFmtId="166" fontId="18" fillId="0" borderId="2" xfId="0" applyNumberFormat="1" applyFont="1" applyBorder="1" applyAlignment="1">
      <alignment horizontal="center" vertical="center" wrapText="1"/>
    </xf>
    <xf numFmtId="0" fontId="17" fillId="0" borderId="1" xfId="0" applyFont="1" applyBorder="1" applyAlignment="1">
      <alignment horizontal="center" vertical="center" wrapText="1"/>
    </xf>
    <xf numFmtId="3" fontId="20" fillId="0" borderId="1" xfId="1" applyNumberFormat="1" applyFont="1" applyFill="1" applyBorder="1" applyAlignment="1" applyProtection="1">
      <alignment horizontal="left" vertical="center" wrapText="1"/>
    </xf>
    <xf numFmtId="0" fontId="15" fillId="7" borderId="6" xfId="0" applyFont="1" applyFill="1" applyBorder="1" applyAlignment="1">
      <alignment horizontal="center" vertical="center" wrapText="1"/>
    </xf>
    <xf numFmtId="0" fontId="17" fillId="7" borderId="6" xfId="4" applyFont="1" applyFill="1" applyBorder="1" applyAlignment="1">
      <alignment horizontal="center" vertical="center"/>
    </xf>
    <xf numFmtId="0" fontId="15" fillId="0" borderId="1" xfId="0" applyFont="1" applyBorder="1" applyAlignment="1">
      <alignment horizontal="left" vertical="center" wrapText="1"/>
    </xf>
    <xf numFmtId="0" fontId="15" fillId="8" borderId="1" xfId="0" applyFont="1" applyFill="1" applyBorder="1" applyAlignment="1">
      <alignment horizontal="center" vertical="center"/>
    </xf>
    <xf numFmtId="0" fontId="15" fillId="9" borderId="1" xfId="0" applyFont="1" applyFill="1" applyBorder="1" applyAlignment="1">
      <alignment horizontal="center" vertical="center"/>
    </xf>
    <xf numFmtId="0" fontId="15" fillId="0" borderId="3" xfId="4" applyFont="1" applyBorder="1" applyAlignment="1">
      <alignment horizontal="center" vertical="center" wrapText="1"/>
    </xf>
    <xf numFmtId="0" fontId="15" fillId="9" borderId="1" xfId="0" applyFont="1" applyFill="1" applyBorder="1" applyAlignment="1">
      <alignment horizontal="left" vertical="center" wrapText="1"/>
    </xf>
    <xf numFmtId="0" fontId="15" fillId="9" borderId="5" xfId="0" applyFont="1" applyFill="1" applyBorder="1" applyAlignment="1">
      <alignment horizontal="left" vertical="center" wrapText="1"/>
    </xf>
    <xf numFmtId="3" fontId="15" fillId="0" borderId="5" xfId="0" applyNumberFormat="1" applyFont="1" applyBorder="1" applyAlignment="1">
      <alignment vertical="center"/>
    </xf>
    <xf numFmtId="3" fontId="15" fillId="0" borderId="7" xfId="0" applyNumberFormat="1" applyFont="1" applyBorder="1" applyAlignment="1">
      <alignment vertical="center"/>
    </xf>
    <xf numFmtId="165" fontId="15" fillId="9" borderId="1" xfId="8" applyFont="1" applyFill="1" applyBorder="1" applyAlignment="1">
      <alignment horizontal="center" vertical="center"/>
    </xf>
    <xf numFmtId="0" fontId="15" fillId="0" borderId="6" xfId="0" applyFont="1" applyBorder="1" applyAlignment="1">
      <alignment horizontal="center" vertical="center"/>
    </xf>
    <xf numFmtId="3" fontId="15" fillId="0" borderId="5" xfId="0" applyNumberFormat="1" applyFont="1" applyBorder="1" applyAlignment="1">
      <alignment horizontal="center" vertical="center"/>
    </xf>
    <xf numFmtId="0" fontId="16" fillId="7" borderId="6" xfId="0" applyFont="1" applyFill="1" applyBorder="1" applyAlignment="1">
      <alignment horizontal="center" vertical="center" wrapText="1"/>
    </xf>
    <xf numFmtId="0" fontId="15" fillId="0" borderId="1" xfId="0" applyFont="1" applyBorder="1" applyAlignment="1">
      <alignment horizontal="left" vertical="top" wrapText="1"/>
    </xf>
    <xf numFmtId="0" fontId="15" fillId="0" borderId="5" xfId="0" applyFont="1" applyBorder="1" applyAlignment="1">
      <alignment vertical="center" wrapText="1"/>
    </xf>
    <xf numFmtId="3" fontId="15" fillId="0" borderId="7" xfId="0" applyNumberFormat="1" applyFont="1" applyBorder="1" applyAlignment="1">
      <alignment horizontal="center" vertical="center"/>
    </xf>
    <xf numFmtId="0" fontId="15" fillId="0" borderId="0" xfId="0" applyFont="1" applyAlignment="1">
      <alignment horizontal="left" vertical="center"/>
    </xf>
    <xf numFmtId="0" fontId="17" fillId="0" borderId="0" xfId="0" applyFont="1" applyAlignment="1">
      <alignment horizontal="left" vertical="center" wrapText="1"/>
    </xf>
    <xf numFmtId="0" fontId="17" fillId="3" borderId="1" xfId="0" applyFont="1" applyFill="1" applyBorder="1" applyAlignment="1">
      <alignment horizontal="left" vertical="center" wrapText="1"/>
    </xf>
    <xf numFmtId="0" fontId="15" fillId="0" borderId="2" xfId="0" applyFont="1" applyBorder="1" applyAlignment="1">
      <alignment horizontal="center" vertical="center"/>
    </xf>
    <xf numFmtId="165" fontId="15" fillId="0" borderId="0" xfId="8" applyFont="1" applyAlignment="1">
      <alignment horizontal="center" vertical="center"/>
    </xf>
    <xf numFmtId="3" fontId="15" fillId="0" borderId="6" xfId="0" applyNumberFormat="1" applyFont="1" applyBorder="1" applyAlignment="1">
      <alignment vertical="center"/>
    </xf>
    <xf numFmtId="166" fontId="19" fillId="7" borderId="1" xfId="0" applyNumberFormat="1" applyFont="1" applyFill="1" applyBorder="1" applyAlignment="1">
      <alignment horizontal="center" vertical="center" wrapText="1"/>
    </xf>
    <xf numFmtId="3" fontId="15" fillId="0" borderId="0" xfId="0" applyNumberFormat="1" applyFont="1" applyAlignment="1">
      <alignment horizontal="left" vertical="center"/>
    </xf>
    <xf numFmtId="3" fontId="17" fillId="2" borderId="1" xfId="0" applyNumberFormat="1" applyFont="1" applyFill="1" applyBorder="1" applyAlignment="1">
      <alignment horizontal="left" vertical="center" wrapText="1"/>
    </xf>
    <xf numFmtId="3" fontId="15" fillId="0" borderId="1" xfId="0" applyNumberFormat="1" applyFont="1" applyBorder="1" applyAlignment="1">
      <alignment horizontal="left" vertical="center"/>
    </xf>
    <xf numFmtId="3" fontId="15" fillId="0" borderId="5" xfId="0" applyNumberFormat="1" applyFont="1" applyBorder="1" applyAlignment="1">
      <alignment horizontal="left" vertical="center"/>
    </xf>
    <xf numFmtId="3" fontId="15" fillId="9" borderId="7" xfId="0" applyNumberFormat="1" applyFont="1" applyFill="1" applyBorder="1" applyAlignment="1">
      <alignment horizontal="left" vertical="center"/>
    </xf>
    <xf numFmtId="0" fontId="15" fillId="9" borderId="1" xfId="0" applyFont="1" applyFill="1" applyBorder="1" applyAlignment="1">
      <alignment horizontal="left" vertical="center"/>
    </xf>
    <xf numFmtId="166" fontId="19" fillId="0" borderId="1" xfId="0" applyNumberFormat="1" applyFont="1" applyBorder="1" applyAlignment="1">
      <alignment horizontal="right" vertical="center" wrapText="1"/>
    </xf>
    <xf numFmtId="0" fontId="15" fillId="0" borderId="6" xfId="0" applyFont="1" applyBorder="1" applyAlignment="1">
      <alignment vertical="center" wrapText="1"/>
    </xf>
    <xf numFmtId="0" fontId="15" fillId="9" borderId="6" xfId="0" applyFont="1" applyFill="1" applyBorder="1" applyAlignment="1">
      <alignment horizontal="left" vertical="center" wrapText="1"/>
    </xf>
    <xf numFmtId="166" fontId="19" fillId="0" borderId="5" xfId="0" applyNumberFormat="1" applyFont="1" applyBorder="1" applyAlignment="1">
      <alignment vertical="center" wrapText="1"/>
    </xf>
    <xf numFmtId="0" fontId="15" fillId="11" borderId="1" xfId="5" applyFont="1" applyFill="1" applyBorder="1" applyAlignment="1">
      <alignment horizontal="center" vertical="center" wrapText="1"/>
    </xf>
    <xf numFmtId="0" fontId="15" fillId="9" borderId="1" xfId="0" applyFont="1" applyFill="1" applyBorder="1" applyAlignment="1">
      <alignment horizontal="center" vertical="center" wrapText="1"/>
    </xf>
    <xf numFmtId="0" fontId="17" fillId="9" borderId="1" xfId="4" applyFont="1" applyFill="1" applyBorder="1" applyAlignment="1">
      <alignment horizontal="center" vertical="center"/>
    </xf>
    <xf numFmtId="0" fontId="16" fillId="9" borderId="1" xfId="6" applyFont="1" applyFill="1" applyBorder="1" applyAlignment="1">
      <alignment horizontal="center" vertical="center" wrapText="1"/>
    </xf>
    <xf numFmtId="3" fontId="18" fillId="9" borderId="1" xfId="0" applyNumberFormat="1" applyFont="1" applyFill="1" applyBorder="1" applyAlignment="1">
      <alignment vertical="top"/>
    </xf>
    <xf numFmtId="0" fontId="15" fillId="11" borderId="6" xfId="5" applyFont="1" applyFill="1" applyBorder="1" applyAlignment="1">
      <alignment horizontal="center" vertical="center" wrapText="1"/>
    </xf>
    <xf numFmtId="0" fontId="15" fillId="9" borderId="6" xfId="0" applyFont="1" applyFill="1" applyBorder="1" applyAlignment="1">
      <alignment horizontal="center" vertical="center" wrapText="1"/>
    </xf>
    <xf numFmtId="0" fontId="17" fillId="9" borderId="6" xfId="4" applyFont="1" applyFill="1" applyBorder="1" applyAlignment="1">
      <alignment horizontal="center" vertical="center"/>
    </xf>
    <xf numFmtId="3" fontId="15" fillId="9" borderId="5" xfId="0" applyNumberFormat="1" applyFont="1" applyFill="1" applyBorder="1" applyAlignment="1">
      <alignment horizontal="left" vertical="center" wrapText="1"/>
    </xf>
    <xf numFmtId="3" fontId="15" fillId="9" borderId="7" xfId="0" applyNumberFormat="1" applyFont="1" applyFill="1" applyBorder="1" applyAlignment="1">
      <alignment vertical="center"/>
    </xf>
    <xf numFmtId="3" fontId="18" fillId="0" borderId="1" xfId="0" applyNumberFormat="1" applyFont="1" applyBorder="1" applyAlignment="1">
      <alignment vertical="center" wrapText="1"/>
    </xf>
    <xf numFmtId="3" fontId="15" fillId="0" borderId="7" xfId="0" applyNumberFormat="1" applyFont="1" applyBorder="1" applyAlignment="1">
      <alignment vertical="center" wrapText="1"/>
    </xf>
    <xf numFmtId="3" fontId="15" fillId="0" borderId="1" xfId="0" applyNumberFormat="1" applyFont="1" applyBorder="1" applyAlignment="1">
      <alignment horizontal="left" vertical="center" wrapText="1"/>
    </xf>
    <xf numFmtId="0" fontId="15" fillId="0" borderId="1" xfId="0" applyFont="1" applyBorder="1" applyAlignment="1">
      <alignment horizontal="left" vertical="center"/>
    </xf>
    <xf numFmtId="0" fontId="15" fillId="10" borderId="1" xfId="0" applyFont="1" applyFill="1" applyBorder="1" applyAlignment="1">
      <alignment horizontal="left" vertical="center"/>
    </xf>
    <xf numFmtId="0" fontId="15" fillId="0" borderId="1" xfId="4" applyFont="1" applyBorder="1" applyAlignment="1">
      <alignment vertical="center" wrapText="1"/>
    </xf>
    <xf numFmtId="165" fontId="15" fillId="0" borderId="1" xfId="8" applyFont="1" applyFill="1" applyBorder="1" applyAlignment="1">
      <alignment horizontal="center" vertical="center" wrapText="1"/>
    </xf>
    <xf numFmtId="0" fontId="17" fillId="10" borderId="1" xfId="0" applyFont="1" applyFill="1" applyBorder="1" applyAlignment="1">
      <alignment horizontal="center" vertical="center" wrapText="1"/>
    </xf>
    <xf numFmtId="0" fontId="16" fillId="10" borderId="1" xfId="0" applyFont="1" applyFill="1" applyBorder="1" applyAlignment="1">
      <alignment horizontal="center" vertical="center"/>
    </xf>
    <xf numFmtId="3" fontId="15" fillId="10" borderId="7" xfId="0" applyNumberFormat="1" applyFont="1" applyFill="1" applyBorder="1" applyAlignment="1">
      <alignment vertical="center"/>
    </xf>
    <xf numFmtId="0" fontId="16" fillId="7" borderId="5" xfId="0" applyFont="1" applyFill="1" applyBorder="1" applyAlignment="1">
      <alignment horizontal="center" vertical="center"/>
    </xf>
    <xf numFmtId="0" fontId="16" fillId="7" borderId="6" xfId="0" applyFont="1" applyFill="1" applyBorder="1" applyAlignment="1">
      <alignment horizontal="center" vertical="center"/>
    </xf>
    <xf numFmtId="9" fontId="16" fillId="7" borderId="5" xfId="2" applyFont="1" applyFill="1" applyBorder="1" applyAlignment="1">
      <alignment horizontal="center" vertical="center"/>
    </xf>
    <xf numFmtId="9" fontId="16" fillId="7" borderId="6" xfId="2" applyFont="1" applyFill="1" applyBorder="1" applyAlignment="1">
      <alignment horizontal="center" vertical="center"/>
    </xf>
    <xf numFmtId="1" fontId="15" fillId="7" borderId="1" xfId="0" applyNumberFormat="1" applyFont="1" applyFill="1" applyBorder="1" applyAlignment="1">
      <alignment horizontal="center" vertical="center"/>
    </xf>
    <xf numFmtId="0" fontId="15" fillId="0" borderId="6" xfId="0" applyFont="1" applyBorder="1" applyAlignment="1">
      <alignment horizontal="left" vertical="center" wrapText="1"/>
    </xf>
    <xf numFmtId="0" fontId="15" fillId="7" borderId="1" xfId="0" applyFont="1" applyFill="1" applyBorder="1" applyAlignment="1">
      <alignment horizontal="center" vertical="center"/>
    </xf>
    <xf numFmtId="0" fontId="15" fillId="8" borderId="2" xfId="0" applyFont="1" applyFill="1" applyBorder="1" applyAlignment="1">
      <alignment horizontal="center" vertical="center"/>
    </xf>
    <xf numFmtId="3" fontId="18" fillId="0" borderId="1" xfId="0" applyNumberFormat="1" applyFont="1" applyBorder="1" applyAlignment="1">
      <alignment vertical="top"/>
    </xf>
    <xf numFmtId="0" fontId="15" fillId="0" borderId="1" xfId="5" applyFont="1" applyBorder="1" applyAlignment="1">
      <alignment horizontal="center" vertical="center" wrapText="1"/>
    </xf>
    <xf numFmtId="0" fontId="17" fillId="0" borderId="1" xfId="4" applyFont="1" applyBorder="1" applyAlignment="1">
      <alignment horizontal="center" vertical="center"/>
    </xf>
    <xf numFmtId="0" fontId="16" fillId="0" borderId="1" xfId="6" applyFont="1" applyBorder="1" applyAlignment="1">
      <alignment horizontal="center" vertical="center" wrapText="1"/>
    </xf>
    <xf numFmtId="0" fontId="15" fillId="0" borderId="5" xfId="4" applyFont="1" applyBorder="1" applyAlignment="1">
      <alignment horizontal="center" vertical="center" wrapText="1"/>
    </xf>
    <xf numFmtId="0" fontId="15" fillId="0" borderId="7" xfId="4" applyFont="1" applyBorder="1" applyAlignment="1">
      <alignment horizontal="center" vertical="center" wrapText="1"/>
    </xf>
    <xf numFmtId="0" fontId="15" fillId="0" borderId="6" xfId="4" applyFont="1" applyBorder="1" applyAlignment="1">
      <alignment horizontal="center" vertical="center" wrapText="1"/>
    </xf>
    <xf numFmtId="0" fontId="15" fillId="0" borderId="5" xfId="3" applyFont="1" applyBorder="1" applyAlignment="1">
      <alignment horizontal="center" vertical="center" wrapText="1"/>
    </xf>
    <xf numFmtId="0" fontId="15" fillId="0" borderId="7" xfId="3" applyFont="1" applyBorder="1" applyAlignment="1">
      <alignment horizontal="center" vertical="center" wrapText="1"/>
    </xf>
    <xf numFmtId="0" fontId="15" fillId="0" borderId="6" xfId="3" applyFont="1" applyBorder="1" applyAlignment="1">
      <alignment horizontal="center" vertical="center" wrapText="1"/>
    </xf>
    <xf numFmtId="0" fontId="15" fillId="6" borderId="5" xfId="5" applyFont="1" applyFill="1" applyBorder="1" applyAlignment="1">
      <alignment horizontal="center" vertical="center" wrapText="1"/>
    </xf>
    <xf numFmtId="0" fontId="15" fillId="6" borderId="7" xfId="5" applyFont="1" applyFill="1" applyBorder="1" applyAlignment="1">
      <alignment horizontal="center" vertical="center" wrapText="1"/>
    </xf>
    <xf numFmtId="0" fontId="15" fillId="7" borderId="5" xfId="6" applyFont="1" applyFill="1" applyBorder="1" applyAlignment="1">
      <alignment horizontal="center" vertical="center" wrapText="1"/>
    </xf>
    <xf numFmtId="0" fontId="15" fillId="7" borderId="7" xfId="6" applyFont="1" applyFill="1" applyBorder="1" applyAlignment="1">
      <alignment horizontal="center" vertical="center" wrapText="1"/>
    </xf>
    <xf numFmtId="0" fontId="15" fillId="7" borderId="6" xfId="6" applyFont="1" applyFill="1" applyBorder="1" applyAlignment="1">
      <alignment horizontal="center" vertical="center" wrapText="1"/>
    </xf>
    <xf numFmtId="0" fontId="16" fillId="7" borderId="5" xfId="4" applyFont="1" applyFill="1" applyBorder="1" applyAlignment="1">
      <alignment horizontal="center" vertical="center" wrapText="1"/>
    </xf>
    <xf numFmtId="0" fontId="16" fillId="7" borderId="7" xfId="4" applyFont="1" applyFill="1" applyBorder="1" applyAlignment="1">
      <alignment horizontal="center" vertical="center" wrapText="1"/>
    </xf>
    <xf numFmtId="0" fontId="16" fillId="7" borderId="6" xfId="4" applyFont="1" applyFill="1" applyBorder="1" applyAlignment="1">
      <alignment horizontal="center" vertical="center" wrapText="1"/>
    </xf>
    <xf numFmtId="167" fontId="15" fillId="7" borderId="1" xfId="0" applyNumberFormat="1" applyFont="1" applyFill="1" applyBorder="1" applyAlignment="1">
      <alignment horizontal="center" vertical="center"/>
    </xf>
    <xf numFmtId="3" fontId="15" fillId="0" borderId="6" xfId="0" applyNumberFormat="1" applyFont="1" applyBorder="1" applyAlignment="1">
      <alignment horizontal="center" vertical="center"/>
    </xf>
    <xf numFmtId="0" fontId="16" fillId="7" borderId="7" xfId="0" applyFont="1" applyFill="1" applyBorder="1" applyAlignment="1">
      <alignment horizontal="center" vertical="center" wrapText="1"/>
    </xf>
    <xf numFmtId="0" fontId="19" fillId="7" borderId="1" xfId="6" applyFont="1" applyFill="1" applyBorder="1" applyAlignment="1">
      <alignment horizontal="center" vertical="center"/>
    </xf>
    <xf numFmtId="0" fontId="17" fillId="7" borderId="5" xfId="4" applyFont="1" applyFill="1" applyBorder="1" applyAlignment="1">
      <alignment horizontal="center" vertical="center"/>
    </xf>
    <xf numFmtId="0" fontId="15" fillId="7" borderId="5" xfId="0" applyFont="1" applyFill="1" applyBorder="1" applyAlignment="1">
      <alignment horizontal="center" vertical="center" wrapText="1"/>
    </xf>
    <xf numFmtId="9" fontId="16" fillId="7" borderId="7" xfId="2" applyFont="1" applyFill="1" applyBorder="1" applyAlignment="1">
      <alignment horizontal="center" vertical="center" wrapText="1"/>
    </xf>
    <xf numFmtId="3" fontId="16" fillId="7" borderId="1" xfId="1" applyNumberFormat="1" applyFont="1" applyFill="1" applyBorder="1" applyAlignment="1" applyProtection="1">
      <alignment horizontal="center" vertical="center" wrapText="1"/>
    </xf>
    <xf numFmtId="1" fontId="19" fillId="7" borderId="1" xfId="0" applyNumberFormat="1" applyFont="1" applyFill="1" applyBorder="1" applyAlignment="1">
      <alignment horizontal="center" vertical="center"/>
    </xf>
    <xf numFmtId="3" fontId="20" fillId="8" borderId="1" xfId="1" applyNumberFormat="1" applyFont="1" applyFill="1" applyBorder="1" applyAlignment="1" applyProtection="1">
      <alignment horizontal="center" vertical="center" wrapText="1"/>
    </xf>
    <xf numFmtId="3" fontId="20" fillId="9" borderId="1" xfId="1" applyNumberFormat="1" applyFont="1" applyFill="1" applyBorder="1" applyAlignment="1" applyProtection="1">
      <alignment horizontal="left" vertical="center" wrapText="1"/>
    </xf>
    <xf numFmtId="3" fontId="20" fillId="9" borderId="1" xfId="1" applyNumberFormat="1" applyFont="1" applyFill="1" applyBorder="1" applyAlignment="1" applyProtection="1">
      <alignment horizontal="center" vertical="center" wrapText="1"/>
    </xf>
    <xf numFmtId="0" fontId="23" fillId="10" borderId="1" xfId="0" applyFont="1" applyFill="1" applyBorder="1" applyAlignment="1">
      <alignment horizontal="left" vertical="center" wrapText="1"/>
    </xf>
    <xf numFmtId="3" fontId="15" fillId="9" borderId="1" xfId="0" applyNumberFormat="1" applyFont="1" applyFill="1" applyBorder="1" applyAlignment="1">
      <alignment horizontal="left" vertical="center"/>
    </xf>
    <xf numFmtId="3" fontId="15" fillId="9" borderId="1" xfId="0" applyNumberFormat="1" applyFont="1" applyFill="1" applyBorder="1" applyAlignment="1">
      <alignment horizontal="center" vertical="center"/>
    </xf>
    <xf numFmtId="0" fontId="15" fillId="10" borderId="1" xfId="0" applyFont="1" applyFill="1" applyBorder="1" applyAlignment="1">
      <alignment horizontal="center" vertical="center"/>
    </xf>
    <xf numFmtId="0" fontId="16" fillId="10" borderId="1" xfId="0" applyFont="1" applyFill="1" applyBorder="1" applyAlignment="1">
      <alignment horizontal="center" vertical="center" wrapText="1"/>
    </xf>
    <xf numFmtId="0" fontId="15" fillId="0" borderId="1" xfId="0" applyFont="1" applyBorder="1" applyAlignment="1">
      <alignment vertical="center" wrapText="1"/>
    </xf>
    <xf numFmtId="3" fontId="20" fillId="9" borderId="1" xfId="1" applyNumberFormat="1" applyFont="1" applyFill="1" applyBorder="1" applyAlignment="1" applyProtection="1">
      <alignment horizontal="left" vertical="top" wrapText="1"/>
    </xf>
    <xf numFmtId="0" fontId="15" fillId="9" borderId="7" xfId="0" applyFont="1" applyFill="1" applyBorder="1" applyAlignment="1">
      <alignment horizontal="left" vertical="center" wrapText="1"/>
    </xf>
    <xf numFmtId="166" fontId="19" fillId="0" borderId="6" xfId="0" applyNumberFormat="1" applyFont="1" applyBorder="1" applyAlignment="1">
      <alignment vertical="center" wrapText="1"/>
    </xf>
    <xf numFmtId="0" fontId="15" fillId="9" borderId="11" xfId="0" applyFont="1" applyFill="1" applyBorder="1" applyAlignment="1">
      <alignment horizontal="left" vertical="center" wrapText="1"/>
    </xf>
    <xf numFmtId="0" fontId="18" fillId="0" borderId="1" xfId="0" applyFont="1" applyBorder="1" applyAlignment="1">
      <alignment horizontal="center" vertical="center" wrapText="1"/>
    </xf>
    <xf numFmtId="165" fontId="15" fillId="0" borderId="6" xfId="8" applyFont="1" applyBorder="1" applyAlignment="1">
      <alignment vertical="top" wrapText="1"/>
    </xf>
    <xf numFmtId="0" fontId="15" fillId="9" borderId="0" xfId="0" applyFont="1" applyFill="1" applyAlignment="1">
      <alignment horizontal="left" vertical="center" wrapText="1"/>
    </xf>
    <xf numFmtId="3" fontId="20" fillId="9" borderId="5" xfId="1" applyNumberFormat="1" applyFont="1" applyFill="1" applyBorder="1" applyAlignment="1" applyProtection="1">
      <alignment horizontal="left" vertical="center" wrapText="1"/>
    </xf>
    <xf numFmtId="0" fontId="15" fillId="9" borderId="6" xfId="0" applyFont="1" applyFill="1" applyBorder="1" applyAlignment="1">
      <alignment horizontal="left" vertical="center"/>
    </xf>
    <xf numFmtId="165" fontId="18" fillId="0" borderId="5" xfId="8" applyFont="1" applyBorder="1" applyAlignment="1">
      <alignment vertical="center" wrapText="1"/>
    </xf>
    <xf numFmtId="165" fontId="18" fillId="0" borderId="1" xfId="8" applyFont="1" applyBorder="1" applyAlignment="1">
      <alignment horizontal="center" vertical="center" wrapText="1"/>
    </xf>
    <xf numFmtId="0" fontId="18" fillId="0" borderId="1" xfId="4" applyFont="1" applyBorder="1" applyAlignment="1">
      <alignment horizontal="center" vertical="center" wrapText="1"/>
    </xf>
    <xf numFmtId="0" fontId="18" fillId="0" borderId="1" xfId="0" applyFont="1" applyBorder="1" applyAlignment="1">
      <alignment horizontal="center" vertical="center"/>
    </xf>
    <xf numFmtId="0" fontId="15" fillId="0" borderId="11" xfId="0" applyFont="1" applyBorder="1" applyAlignment="1">
      <alignment horizontal="left" vertical="center" wrapText="1"/>
    </xf>
    <xf numFmtId="0" fontId="24" fillId="0" borderId="11" xfId="0" applyFont="1" applyBorder="1" applyAlignment="1">
      <alignment horizontal="left" vertical="center" wrapText="1"/>
    </xf>
    <xf numFmtId="0" fontId="15" fillId="8" borderId="0" xfId="0" applyFont="1" applyFill="1" applyAlignment="1">
      <alignment horizontal="center" vertical="center"/>
    </xf>
    <xf numFmtId="0" fontId="15" fillId="12" borderId="1" xfId="0" applyFont="1" applyFill="1" applyBorder="1" applyAlignment="1">
      <alignment horizontal="center" vertical="center"/>
    </xf>
    <xf numFmtId="3" fontId="18" fillId="0" borderId="6" xfId="0" applyNumberFormat="1" applyFont="1" applyBorder="1" applyAlignment="1">
      <alignment vertical="center" wrapText="1"/>
    </xf>
    <xf numFmtId="166" fontId="18" fillId="0" borderId="5" xfId="0" applyNumberFormat="1" applyFont="1" applyBorder="1" applyAlignment="1">
      <alignment vertical="center" wrapText="1"/>
    </xf>
    <xf numFmtId="0" fontId="16" fillId="13" borderId="1" xfId="0" applyFont="1" applyFill="1" applyBorder="1" applyAlignment="1">
      <alignment horizontal="center" vertical="center"/>
    </xf>
    <xf numFmtId="0" fontId="15" fillId="13" borderId="1" xfId="0" applyFont="1" applyFill="1" applyBorder="1" applyAlignment="1">
      <alignment horizontal="center" vertical="center"/>
    </xf>
    <xf numFmtId="0" fontId="26" fillId="0" borderId="11" xfId="0" applyFont="1" applyBorder="1" applyAlignment="1">
      <alignment horizontal="left" vertical="center" wrapText="1"/>
    </xf>
    <xf numFmtId="0" fontId="27" fillId="0" borderId="1" xfId="0" applyFont="1" applyBorder="1" applyAlignment="1">
      <alignment horizontal="left" vertical="top" wrapText="1"/>
    </xf>
    <xf numFmtId="0" fontId="15" fillId="9" borderId="1" xfId="4" applyFont="1" applyFill="1" applyBorder="1" applyAlignment="1">
      <alignment horizontal="center" vertical="center" wrapText="1"/>
    </xf>
    <xf numFmtId="165" fontId="27" fillId="0" borderId="1" xfId="8" applyFont="1" applyBorder="1" applyAlignment="1">
      <alignment horizontal="right" vertical="top" wrapText="1"/>
    </xf>
    <xf numFmtId="165" fontId="16" fillId="13" borderId="1" xfId="8" applyFont="1" applyFill="1" applyBorder="1" applyAlignment="1">
      <alignment horizontal="center" vertical="center"/>
    </xf>
    <xf numFmtId="165" fontId="15" fillId="10" borderId="1" xfId="8" applyFont="1" applyFill="1" applyBorder="1" applyAlignment="1">
      <alignment horizontal="center" vertical="center"/>
    </xf>
    <xf numFmtId="165" fontId="15" fillId="0" borderId="0" xfId="8" applyFont="1" applyAlignment="1">
      <alignment vertical="center"/>
    </xf>
    <xf numFmtId="165" fontId="17" fillId="10" borderId="1" xfId="8" applyFont="1" applyFill="1" applyBorder="1" applyAlignment="1">
      <alignment vertical="center"/>
    </xf>
    <xf numFmtId="165" fontId="15" fillId="0" borderId="1" xfId="8" applyFont="1" applyBorder="1" applyAlignment="1">
      <alignment vertical="center"/>
    </xf>
    <xf numFmtId="165" fontId="15" fillId="13" borderId="1" xfId="8" applyFont="1" applyFill="1" applyBorder="1" applyAlignment="1">
      <alignment vertical="center"/>
    </xf>
    <xf numFmtId="165" fontId="19" fillId="0" borderId="1" xfId="8" applyFont="1" applyBorder="1" applyAlignment="1">
      <alignment vertical="center" wrapText="1"/>
    </xf>
    <xf numFmtId="165" fontId="19" fillId="7" borderId="1" xfId="8" applyFont="1" applyFill="1" applyBorder="1" applyAlignment="1">
      <alignment vertical="center" wrapText="1"/>
    </xf>
    <xf numFmtId="165" fontId="15" fillId="0" borderId="1" xfId="8" applyFont="1" applyFill="1" applyBorder="1" applyAlignment="1">
      <alignment vertical="center" wrapText="1"/>
    </xf>
    <xf numFmtId="165" fontId="15" fillId="0" borderId="1" xfId="8" applyFont="1" applyFill="1" applyBorder="1" applyAlignment="1">
      <alignment vertical="center"/>
    </xf>
    <xf numFmtId="165" fontId="15" fillId="3" borderId="1" xfId="8" applyFont="1" applyFill="1" applyBorder="1" applyAlignment="1">
      <alignment vertical="center" wrapText="1"/>
    </xf>
    <xf numFmtId="165" fontId="15" fillId="9" borderId="1" xfId="8" applyFont="1" applyFill="1" applyBorder="1" applyAlignment="1">
      <alignment vertical="center"/>
    </xf>
    <xf numFmtId="0" fontId="15" fillId="0" borderId="6" xfId="4" applyFont="1" applyBorder="1" applyAlignment="1">
      <alignment vertical="center" wrapText="1"/>
    </xf>
    <xf numFmtId="0" fontId="18" fillId="12" borderId="1" xfId="0" applyFont="1" applyFill="1" applyBorder="1" applyAlignment="1">
      <alignment horizontal="center" vertical="center" wrapText="1"/>
    </xf>
    <xf numFmtId="164" fontId="15" fillId="0" borderId="1" xfId="8" applyNumberFormat="1" applyFont="1" applyBorder="1" applyAlignment="1">
      <alignment vertical="center"/>
    </xf>
    <xf numFmtId="164" fontId="19" fillId="13" borderId="5" xfId="8" applyNumberFormat="1" applyFont="1" applyFill="1" applyBorder="1" applyAlignment="1">
      <alignment vertical="center" wrapText="1"/>
    </xf>
    <xf numFmtId="164" fontId="15" fillId="13" borderId="1" xfId="8" applyNumberFormat="1" applyFont="1" applyFill="1" applyBorder="1" applyAlignment="1">
      <alignment vertical="center"/>
    </xf>
    <xf numFmtId="164" fontId="15" fillId="13" borderId="1" xfId="8" applyNumberFormat="1" applyFont="1" applyFill="1" applyBorder="1" applyAlignment="1">
      <alignment vertical="center" wrapText="1"/>
    </xf>
    <xf numFmtId="164" fontId="15" fillId="10" borderId="1" xfId="8" applyNumberFormat="1" applyFont="1" applyFill="1" applyBorder="1" applyAlignment="1">
      <alignment vertical="center"/>
    </xf>
    <xf numFmtId="164" fontId="19" fillId="13" borderId="2" xfId="8" applyNumberFormat="1" applyFont="1" applyFill="1" applyBorder="1" applyAlignment="1">
      <alignment vertical="center" wrapText="1"/>
    </xf>
    <xf numFmtId="164" fontId="18" fillId="12" borderId="1" xfId="8" applyNumberFormat="1" applyFont="1" applyFill="1" applyBorder="1" applyAlignment="1">
      <alignment vertical="center"/>
    </xf>
    <xf numFmtId="164" fontId="18" fillId="13" borderId="2" xfId="8" applyNumberFormat="1" applyFont="1" applyFill="1" applyBorder="1" applyAlignment="1">
      <alignment vertical="center" wrapText="1"/>
    </xf>
    <xf numFmtId="3" fontId="15" fillId="0" borderId="1" xfId="0" applyNumberFormat="1" applyFont="1" applyBorder="1" applyAlignment="1">
      <alignment vertical="center" wrapText="1"/>
    </xf>
    <xf numFmtId="3" fontId="15" fillId="10" borderId="1" xfId="0" applyNumberFormat="1" applyFont="1" applyFill="1" applyBorder="1" applyAlignment="1">
      <alignment vertical="center" wrapText="1"/>
    </xf>
    <xf numFmtId="3" fontId="15" fillId="9" borderId="5" xfId="0" applyNumberFormat="1" applyFont="1" applyFill="1" applyBorder="1" applyAlignment="1">
      <alignment horizontal="center" vertical="center"/>
    </xf>
    <xf numFmtId="3" fontId="15" fillId="9" borderId="7" xfId="0" applyNumberFormat="1" applyFont="1" applyFill="1" applyBorder="1" applyAlignment="1">
      <alignment horizontal="center" vertical="center"/>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166" fontId="19" fillId="0" borderId="3" xfId="0" applyNumberFormat="1" applyFont="1" applyBorder="1" applyAlignment="1">
      <alignment horizontal="center" vertical="center" wrapText="1"/>
    </xf>
    <xf numFmtId="3" fontId="21" fillId="0" borderId="1" xfId="0" applyNumberFormat="1" applyFont="1" applyBorder="1" applyAlignment="1">
      <alignment horizontal="center" vertical="center"/>
    </xf>
    <xf numFmtId="3" fontId="15" fillId="9" borderId="1" xfId="0" applyNumberFormat="1" applyFont="1" applyFill="1" applyBorder="1" applyAlignment="1">
      <alignment vertical="center"/>
    </xf>
    <xf numFmtId="0" fontId="22" fillId="0" borderId="5" xfId="4" applyFont="1" applyBorder="1" applyAlignment="1">
      <alignment horizontal="center" vertical="center"/>
    </xf>
    <xf numFmtId="0" fontId="17" fillId="10" borderId="1" xfId="4" applyFont="1" applyFill="1" applyBorder="1" applyAlignment="1">
      <alignment horizontal="center" vertical="center"/>
    </xf>
    <xf numFmtId="165" fontId="16" fillId="10" borderId="1" xfId="8" applyFont="1" applyFill="1" applyBorder="1" applyAlignment="1">
      <alignment horizontal="center" vertical="center"/>
    </xf>
    <xf numFmtId="0" fontId="15" fillId="10" borderId="1" xfId="0" applyFont="1" applyFill="1" applyBorder="1" applyAlignment="1">
      <alignment horizontal="center" vertical="center" wrapText="1"/>
    </xf>
    <xf numFmtId="165" fontId="15" fillId="0" borderId="0" xfId="0" applyNumberFormat="1" applyFont="1" applyAlignment="1">
      <alignment horizontal="center" vertical="center"/>
    </xf>
    <xf numFmtId="165" fontId="15" fillId="10" borderId="1" xfId="8" applyFont="1" applyFill="1" applyBorder="1" applyAlignment="1">
      <alignment horizontal="center" vertical="center" wrapText="1"/>
    </xf>
    <xf numFmtId="166" fontId="16" fillId="10" borderId="2" xfId="0" applyNumberFormat="1" applyFont="1" applyFill="1" applyBorder="1" applyAlignment="1">
      <alignment horizontal="center" vertical="center" wrapText="1"/>
    </xf>
    <xf numFmtId="3" fontId="20" fillId="0" borderId="1" xfId="1" applyNumberFormat="1" applyFont="1" applyFill="1" applyBorder="1" applyAlignment="1" applyProtection="1">
      <alignment horizontal="center" vertical="top" wrapText="1"/>
    </xf>
    <xf numFmtId="3" fontId="20" fillId="8" borderId="1" xfId="1" applyNumberFormat="1" applyFont="1" applyFill="1" applyBorder="1" applyAlignment="1" applyProtection="1">
      <alignment horizontal="center" vertical="top" wrapText="1"/>
    </xf>
    <xf numFmtId="0" fontId="15" fillId="0" borderId="12" xfId="0" applyFont="1" applyBorder="1" applyAlignment="1">
      <alignment horizontal="left" vertical="center" wrapText="1"/>
    </xf>
    <xf numFmtId="0" fontId="17" fillId="7" borderId="1" xfId="4" applyFont="1" applyFill="1" applyBorder="1" applyAlignment="1">
      <alignment vertical="center"/>
    </xf>
    <xf numFmtId="4" fontId="15" fillId="9" borderId="1" xfId="0" applyNumberFormat="1" applyFont="1" applyFill="1" applyBorder="1" applyAlignment="1">
      <alignment horizontal="center" vertical="center"/>
    </xf>
    <xf numFmtId="165" fontId="15" fillId="0" borderId="1" xfId="0" applyNumberFormat="1" applyFont="1" applyBorder="1" applyAlignment="1">
      <alignment horizontal="center" vertical="center"/>
    </xf>
    <xf numFmtId="165" fontId="15" fillId="10" borderId="1" xfId="8" applyFont="1" applyFill="1" applyBorder="1" applyAlignment="1">
      <alignment horizontal="right" vertical="center"/>
    </xf>
    <xf numFmtId="3" fontId="15" fillId="10" borderId="7" xfId="0" applyNumberFormat="1" applyFont="1" applyFill="1" applyBorder="1" applyAlignment="1">
      <alignment vertical="center" wrapText="1"/>
    </xf>
    <xf numFmtId="165" fontId="19" fillId="10" borderId="2" xfId="8" applyFont="1" applyFill="1" applyBorder="1" applyAlignment="1">
      <alignment horizontal="center" vertical="center" wrapText="1"/>
    </xf>
    <xf numFmtId="165" fontId="19" fillId="0" borderId="2" xfId="8" applyFont="1" applyBorder="1" applyAlignment="1">
      <alignment horizontal="center" vertical="center" wrapText="1"/>
    </xf>
    <xf numFmtId="3" fontId="15" fillId="0" borderId="5" xfId="0" applyNumberFormat="1" applyFont="1" applyBorder="1" applyAlignment="1">
      <alignment vertical="center" wrapText="1"/>
    </xf>
    <xf numFmtId="3" fontId="15" fillId="0" borderId="6" xfId="0" applyNumberFormat="1" applyFont="1" applyBorder="1" applyAlignment="1">
      <alignment vertical="center" wrapText="1"/>
    </xf>
    <xf numFmtId="4" fontId="0" fillId="0" borderId="0" xfId="0" applyNumberFormat="1" applyAlignment="1">
      <alignment vertical="center"/>
    </xf>
    <xf numFmtId="0" fontId="17" fillId="0" borderId="0" xfId="0" applyFont="1" applyAlignment="1">
      <alignment horizontal="right" vertical="center" wrapText="1"/>
    </xf>
    <xf numFmtId="3" fontId="17" fillId="2" borderId="2" xfId="0" applyNumberFormat="1" applyFont="1" applyFill="1" applyBorder="1" applyAlignment="1">
      <alignment horizontal="right" vertical="center" wrapText="1"/>
    </xf>
    <xf numFmtId="166" fontId="19" fillId="0" borderId="7" xfId="0" applyNumberFormat="1" applyFont="1" applyBorder="1" applyAlignment="1">
      <alignment horizontal="right" vertical="center" wrapText="1"/>
    </xf>
    <xf numFmtId="166" fontId="19" fillId="0" borderId="6" xfId="0" applyNumberFormat="1" applyFont="1" applyBorder="1" applyAlignment="1">
      <alignment horizontal="right" vertical="center" wrapText="1"/>
    </xf>
    <xf numFmtId="166" fontId="19" fillId="0" borderId="7" xfId="0" applyNumberFormat="1" applyFont="1" applyBorder="1" applyAlignment="1">
      <alignment horizontal="right" vertical="top" wrapText="1"/>
    </xf>
    <xf numFmtId="166" fontId="19" fillId="0" borderId="2" xfId="0" applyNumberFormat="1" applyFont="1" applyBorder="1" applyAlignment="1">
      <alignment horizontal="right" vertical="center" wrapText="1"/>
    </xf>
    <xf numFmtId="166" fontId="19" fillId="9" borderId="2" xfId="0" applyNumberFormat="1" applyFont="1" applyFill="1" applyBorder="1" applyAlignment="1">
      <alignment horizontal="right" vertical="center" wrapText="1"/>
    </xf>
    <xf numFmtId="166" fontId="19" fillId="10" borderId="2" xfId="0" applyNumberFormat="1" applyFont="1" applyFill="1" applyBorder="1" applyAlignment="1">
      <alignment horizontal="right" vertical="center" wrapText="1"/>
    </xf>
    <xf numFmtId="166" fontId="19" fillId="7" borderId="2" xfId="0" applyNumberFormat="1" applyFont="1" applyFill="1" applyBorder="1" applyAlignment="1">
      <alignment horizontal="right" vertical="center" wrapText="1"/>
    </xf>
    <xf numFmtId="166" fontId="19" fillId="9" borderId="7" xfId="0" applyNumberFormat="1" applyFont="1" applyFill="1" applyBorder="1" applyAlignment="1">
      <alignment horizontal="right" vertical="center" wrapText="1"/>
    </xf>
    <xf numFmtId="3" fontId="15" fillId="0" borderId="0" xfId="0" applyNumberFormat="1" applyFont="1" applyAlignment="1">
      <alignment horizontal="right" vertical="center"/>
    </xf>
    <xf numFmtId="4" fontId="15" fillId="10" borderId="1" xfId="0" applyNumberFormat="1" applyFont="1" applyFill="1" applyBorder="1" applyAlignment="1">
      <alignment horizontal="center" vertical="center"/>
    </xf>
    <xf numFmtId="3" fontId="15" fillId="10" borderId="1" xfId="0" applyNumberFormat="1" applyFont="1" applyFill="1" applyBorder="1" applyAlignment="1">
      <alignment horizontal="center" vertical="center" wrapText="1"/>
    </xf>
    <xf numFmtId="165" fontId="15" fillId="13" borderId="1" xfId="8" applyFont="1" applyFill="1" applyBorder="1" applyAlignment="1">
      <alignment horizontal="center" vertical="center"/>
    </xf>
    <xf numFmtId="166" fontId="15" fillId="0" borderId="1" xfId="4" applyNumberFormat="1" applyFont="1" applyBorder="1" applyAlignment="1">
      <alignment horizontal="center" vertical="center" wrapText="1"/>
    </xf>
    <xf numFmtId="0" fontId="15" fillId="9" borderId="5" xfId="0" applyFont="1" applyFill="1" applyBorder="1" applyAlignment="1">
      <alignment horizontal="left" vertical="center"/>
    </xf>
    <xf numFmtId="165" fontId="15" fillId="10" borderId="1" xfId="8" applyFont="1" applyFill="1" applyBorder="1" applyAlignment="1">
      <alignment vertical="center"/>
    </xf>
    <xf numFmtId="165" fontId="24" fillId="8" borderId="11" xfId="8" applyFont="1" applyFill="1" applyBorder="1" applyAlignment="1">
      <alignment horizontal="left" vertical="center" wrapText="1"/>
    </xf>
    <xf numFmtId="165" fontId="27" fillId="0" borderId="1" xfId="0" applyNumberFormat="1" applyFont="1" applyBorder="1" applyAlignment="1">
      <alignment horizontal="left" vertical="top" wrapText="1"/>
    </xf>
    <xf numFmtId="0" fontId="0" fillId="0" borderId="6" xfId="0" applyBorder="1" applyAlignment="1">
      <alignment horizontal="left" wrapText="1"/>
    </xf>
    <xf numFmtId="0" fontId="0" fillId="0" borderId="1" xfId="0" applyBorder="1" applyAlignment="1">
      <alignment horizontal="left" wrapText="1"/>
    </xf>
    <xf numFmtId="0" fontId="0" fillId="0" borderId="1" xfId="0" applyBorder="1" applyAlignment="1">
      <alignment wrapText="1"/>
    </xf>
    <xf numFmtId="3" fontId="15" fillId="10" borderId="5" xfId="0" applyNumberFormat="1" applyFont="1" applyFill="1" applyBorder="1" applyAlignment="1">
      <alignment vertical="center" wrapText="1"/>
    </xf>
    <xf numFmtId="3" fontId="15" fillId="10" borderId="5" xfId="0" applyNumberFormat="1" applyFont="1" applyFill="1" applyBorder="1" applyAlignment="1">
      <alignment vertical="center"/>
    </xf>
    <xf numFmtId="3" fontId="15" fillId="10" borderId="6" xfId="0" applyNumberFormat="1" applyFont="1" applyFill="1" applyBorder="1" applyAlignment="1">
      <alignment vertical="center" wrapText="1"/>
    </xf>
    <xf numFmtId="3" fontId="15" fillId="10" borderId="1" xfId="0" applyNumberFormat="1" applyFont="1" applyFill="1" applyBorder="1" applyAlignment="1">
      <alignment horizontal="center" vertical="center"/>
    </xf>
    <xf numFmtId="0" fontId="16" fillId="8" borderId="1" xfId="0" applyFont="1" applyFill="1" applyBorder="1" applyAlignment="1">
      <alignment horizontal="center" vertical="center"/>
    </xf>
    <xf numFmtId="166" fontId="19" fillId="0" borderId="7" xfId="0" applyNumberFormat="1" applyFont="1" applyBorder="1" applyAlignment="1">
      <alignment vertical="center" wrapText="1"/>
    </xf>
    <xf numFmtId="0" fontId="15" fillId="9" borderId="6" xfId="0" applyFont="1" applyFill="1" applyBorder="1" applyAlignment="1">
      <alignment horizontal="center" vertical="center"/>
    </xf>
    <xf numFmtId="3" fontId="15" fillId="10" borderId="5" xfId="0" applyNumberFormat="1" applyFont="1" applyFill="1" applyBorder="1" applyAlignment="1">
      <alignment horizontal="center" vertical="center" wrapText="1"/>
    </xf>
    <xf numFmtId="3" fontId="15" fillId="10" borderId="7" xfId="0" applyNumberFormat="1" applyFont="1" applyFill="1" applyBorder="1" applyAlignment="1">
      <alignment horizontal="center" vertical="center" wrapText="1"/>
    </xf>
    <xf numFmtId="166" fontId="19" fillId="0" borderId="1" xfId="0" applyNumberFormat="1" applyFont="1" applyBorder="1" applyAlignment="1">
      <alignment horizontal="center" vertical="center" wrapText="1"/>
    </xf>
    <xf numFmtId="9" fontId="16" fillId="0" borderId="7" xfId="2" applyFont="1" applyFill="1" applyBorder="1" applyAlignment="1">
      <alignment horizontal="center" vertical="center"/>
    </xf>
    <xf numFmtId="0" fontId="15" fillId="0" borderId="1" xfId="6" applyFont="1" applyBorder="1" applyAlignment="1">
      <alignment horizontal="center" vertical="center" wrapText="1"/>
    </xf>
    <xf numFmtId="0" fontId="16" fillId="7" borderId="6" xfId="6" applyFont="1" applyFill="1" applyBorder="1" applyAlignment="1">
      <alignment horizontal="center" vertical="center" wrapText="1"/>
    </xf>
    <xf numFmtId="0" fontId="19" fillId="0" borderId="1" xfId="6" applyFont="1" applyBorder="1" applyAlignment="1">
      <alignment horizontal="center" vertical="center" wrapText="1"/>
    </xf>
    <xf numFmtId="0" fontId="16" fillId="0" borderId="1" xfId="4" applyFont="1" applyBorder="1" applyAlignment="1">
      <alignment horizontal="center" vertical="center" wrapText="1"/>
    </xf>
    <xf numFmtId="0" fontId="15" fillId="0" borderId="4" xfId="4" applyFont="1" applyBorder="1" applyAlignment="1">
      <alignment horizontal="center" vertical="center" wrapText="1"/>
    </xf>
    <xf numFmtId="0" fontId="16" fillId="0" borderId="7" xfId="0" applyFont="1" applyBorder="1" applyAlignment="1">
      <alignment horizontal="center" vertical="center"/>
    </xf>
    <xf numFmtId="0" fontId="16" fillId="0" borderId="1" xfId="0" applyFont="1" applyBorder="1" applyAlignment="1">
      <alignment horizontal="center" vertical="center"/>
    </xf>
    <xf numFmtId="165" fontId="15" fillId="0" borderId="1" xfId="8" applyFont="1" applyFill="1" applyBorder="1" applyAlignment="1">
      <alignment horizontal="center" vertical="center"/>
    </xf>
    <xf numFmtId="0" fontId="15" fillId="0" borderId="3" xfId="4" applyFont="1" applyBorder="1" applyAlignment="1">
      <alignment vertical="top" wrapText="1"/>
    </xf>
    <xf numFmtId="0" fontId="15" fillId="0" borderId="1" xfId="4" applyFont="1" applyBorder="1" applyAlignment="1">
      <alignment vertical="top" wrapText="1"/>
    </xf>
    <xf numFmtId="0" fontId="17" fillId="7" borderId="1" xfId="4" applyFont="1" applyFill="1" applyBorder="1" applyAlignment="1">
      <alignment vertical="top"/>
    </xf>
    <xf numFmtId="166" fontId="16" fillId="0" borderId="2" xfId="0" applyNumberFormat="1" applyFont="1" applyBorder="1" applyAlignment="1">
      <alignment horizontal="right" vertical="center" wrapText="1"/>
    </xf>
    <xf numFmtId="166" fontId="16" fillId="10" borderId="2" xfId="0" applyNumberFormat="1" applyFont="1" applyFill="1" applyBorder="1" applyAlignment="1">
      <alignment horizontal="right" vertical="center" wrapText="1"/>
    </xf>
    <xf numFmtId="4" fontId="27" fillId="10" borderId="0" xfId="0" applyNumberFormat="1" applyFont="1" applyFill="1" applyAlignment="1">
      <alignment horizontal="right" vertical="center"/>
    </xf>
    <xf numFmtId="3" fontId="16" fillId="0" borderId="1" xfId="0" applyNumberFormat="1" applyFont="1" applyBorder="1" applyAlignment="1">
      <alignment vertical="center"/>
    </xf>
    <xf numFmtId="166" fontId="19" fillId="0" borderId="1" xfId="0" applyNumberFormat="1" applyFont="1" applyBorder="1" applyAlignment="1">
      <alignment horizontal="right" vertical="top" wrapText="1"/>
    </xf>
    <xf numFmtId="0" fontId="15" fillId="9" borderId="6" xfId="0" applyFont="1" applyFill="1" applyBorder="1" applyAlignment="1">
      <alignment horizontal="left" vertical="top" wrapText="1"/>
    </xf>
    <xf numFmtId="0" fontId="15" fillId="8" borderId="6" xfId="0" applyFont="1" applyFill="1" applyBorder="1" applyAlignment="1">
      <alignment horizontal="center" vertical="center"/>
    </xf>
    <xf numFmtId="3" fontId="15" fillId="0" borderId="5" xfId="0" applyNumberFormat="1" applyFont="1" applyBorder="1" applyAlignment="1">
      <alignment vertical="top"/>
    </xf>
    <xf numFmtId="0" fontId="17" fillId="0" borderId="2" xfId="0" applyFont="1" applyBorder="1" applyAlignment="1">
      <alignment horizontal="center" vertical="center" wrapText="1"/>
    </xf>
    <xf numFmtId="3" fontId="16" fillId="0" borderId="1" xfId="0" applyNumberFormat="1" applyFont="1" applyBorder="1" applyAlignment="1">
      <alignment vertical="center" wrapText="1"/>
    </xf>
    <xf numFmtId="166" fontId="16" fillId="10" borderId="5" xfId="0" applyNumberFormat="1" applyFont="1" applyFill="1" applyBorder="1" applyAlignment="1">
      <alignment horizontal="right" vertical="center" wrapText="1"/>
    </xf>
    <xf numFmtId="3" fontId="16" fillId="10" borderId="1" xfId="0" applyNumberFormat="1" applyFont="1" applyFill="1" applyBorder="1" applyAlignment="1">
      <alignment vertical="center" wrapText="1"/>
    </xf>
    <xf numFmtId="3" fontId="15" fillId="10" borderId="6" xfId="0" applyNumberFormat="1" applyFont="1" applyFill="1" applyBorder="1" applyAlignment="1">
      <alignment horizontal="left" vertical="center" wrapText="1"/>
    </xf>
    <xf numFmtId="3" fontId="16" fillId="0" borderId="1" xfId="0" applyNumberFormat="1" applyFont="1" applyBorder="1" applyAlignment="1">
      <alignment vertical="top"/>
    </xf>
    <xf numFmtId="3" fontId="16" fillId="0" borderId="7" xfId="0" applyNumberFormat="1" applyFont="1" applyBorder="1" applyAlignment="1">
      <alignment vertical="top"/>
    </xf>
    <xf numFmtId="3" fontId="15" fillId="10" borderId="7" xfId="0" applyNumberFormat="1" applyFont="1" applyFill="1" applyBorder="1" applyAlignment="1">
      <alignment vertical="top" wrapText="1"/>
    </xf>
    <xf numFmtId="166" fontId="19" fillId="10" borderId="10" xfId="0" applyNumberFormat="1" applyFont="1" applyFill="1" applyBorder="1" applyAlignment="1">
      <alignment horizontal="center" vertical="top" wrapText="1"/>
    </xf>
    <xf numFmtId="3" fontId="15" fillId="10" borderId="7" xfId="0" applyNumberFormat="1" applyFont="1" applyFill="1" applyBorder="1" applyAlignment="1">
      <alignment vertical="top"/>
    </xf>
    <xf numFmtId="0" fontId="16" fillId="0" borderId="6" xfId="6" applyFont="1" applyBorder="1" applyAlignment="1">
      <alignment horizontal="center" vertical="center" wrapText="1"/>
    </xf>
    <xf numFmtId="0" fontId="16" fillId="0" borderId="6" xfId="0" applyFont="1" applyBorder="1" applyAlignment="1">
      <alignment horizontal="center" vertical="center"/>
    </xf>
    <xf numFmtId="0" fontId="16" fillId="0" borderId="6" xfId="0" applyFont="1" applyBorder="1" applyAlignment="1">
      <alignment horizontal="center" vertical="center" wrapText="1"/>
    </xf>
    <xf numFmtId="0" fontId="19" fillId="0" borderId="6" xfId="0" applyFont="1" applyBorder="1" applyAlignment="1">
      <alignment horizontal="center" vertical="center" wrapText="1"/>
    </xf>
    <xf numFmtId="166" fontId="19" fillId="0" borderId="8" xfId="0" applyNumberFormat="1" applyFont="1" applyBorder="1" applyAlignment="1">
      <alignment horizontal="center" vertical="center" wrapText="1"/>
    </xf>
    <xf numFmtId="166" fontId="19" fillId="0" borderId="10" xfId="0" applyNumberFormat="1" applyFont="1" applyBorder="1" applyAlignment="1">
      <alignment horizontal="center" vertical="top" wrapText="1"/>
    </xf>
    <xf numFmtId="3" fontId="15" fillId="0" borderId="7" xfId="0" applyNumberFormat="1" applyFont="1" applyBorder="1" applyAlignment="1">
      <alignment vertical="top"/>
    </xf>
    <xf numFmtId="166" fontId="19" fillId="10" borderId="5" xfId="0" applyNumberFormat="1" applyFont="1" applyFill="1" applyBorder="1" applyAlignment="1">
      <alignment horizontal="center" vertical="top" wrapText="1"/>
    </xf>
    <xf numFmtId="166" fontId="16" fillId="7" borderId="1" xfId="0" applyNumberFormat="1" applyFont="1" applyFill="1" applyBorder="1" applyAlignment="1">
      <alignment horizontal="center" vertical="center" wrapText="1"/>
    </xf>
    <xf numFmtId="166" fontId="16" fillId="0" borderId="1" xfId="0" applyNumberFormat="1" applyFont="1" applyBorder="1" applyAlignment="1">
      <alignment horizontal="right" vertical="center" wrapText="1"/>
    </xf>
    <xf numFmtId="164" fontId="15" fillId="0" borderId="1" xfId="8" applyNumberFormat="1" applyFont="1" applyFill="1" applyBorder="1" applyAlignment="1">
      <alignment vertical="center"/>
    </xf>
    <xf numFmtId="164" fontId="15" fillId="0" borderId="1" xfId="8" applyNumberFormat="1" applyFont="1" applyFill="1" applyBorder="1" applyAlignment="1">
      <alignment vertical="center" wrapText="1"/>
    </xf>
    <xf numFmtId="4" fontId="15" fillId="0" borderId="1" xfId="0" applyNumberFormat="1" applyFont="1" applyBorder="1" applyAlignment="1">
      <alignment horizontal="center" vertical="center"/>
    </xf>
    <xf numFmtId="164" fontId="16" fillId="0" borderId="1" xfId="8" applyNumberFormat="1" applyFont="1" applyFill="1" applyBorder="1" applyAlignment="1">
      <alignment vertical="center"/>
    </xf>
    <xf numFmtId="0" fontId="15" fillId="0" borderId="9" xfId="4" applyFont="1" applyBorder="1" applyAlignment="1">
      <alignment horizontal="center" vertical="center" wrapText="1"/>
    </xf>
    <xf numFmtId="0" fontId="15" fillId="0" borderId="14" xfId="4" applyFont="1" applyBorder="1" applyAlignment="1">
      <alignment horizontal="center" vertical="center" wrapText="1"/>
    </xf>
    <xf numFmtId="0" fontId="15" fillId="0" borderId="8" xfId="4" applyFont="1" applyBorder="1" applyAlignment="1">
      <alignment vertical="center" wrapText="1"/>
    </xf>
    <xf numFmtId="0" fontId="15" fillId="0" borderId="8" xfId="4" applyFont="1" applyBorder="1" applyAlignment="1">
      <alignment horizontal="center" vertical="center" wrapText="1"/>
    </xf>
    <xf numFmtId="164" fontId="19" fillId="0" borderId="1" xfId="8" applyNumberFormat="1" applyFont="1" applyFill="1" applyBorder="1" applyAlignment="1">
      <alignment vertical="center" wrapText="1"/>
    </xf>
    <xf numFmtId="0" fontId="22" fillId="0" borderId="1" xfId="4" applyFont="1" applyBorder="1" applyAlignment="1">
      <alignment horizontal="center" vertical="center"/>
    </xf>
    <xf numFmtId="164" fontId="16" fillId="0" borderId="1" xfId="8" applyNumberFormat="1" applyFont="1" applyFill="1" applyBorder="1" applyAlignment="1">
      <alignment vertical="center" wrapText="1"/>
    </xf>
    <xf numFmtId="166" fontId="19" fillId="0" borderId="1" xfId="0" applyNumberFormat="1" applyFont="1" applyBorder="1" applyAlignment="1">
      <alignment vertical="center" wrapText="1"/>
    </xf>
    <xf numFmtId="165" fontId="19" fillId="0" borderId="1" xfId="8" applyFont="1" applyBorder="1" applyAlignment="1">
      <alignment horizontal="center" vertical="center" wrapText="1"/>
    </xf>
    <xf numFmtId="165" fontId="19" fillId="0" borderId="1" xfId="8" applyFont="1" applyFill="1" applyBorder="1" applyAlignment="1">
      <alignment horizontal="center" vertical="center" wrapText="1"/>
    </xf>
    <xf numFmtId="165" fontId="15" fillId="0" borderId="1" xfId="8" applyFont="1" applyBorder="1" applyAlignment="1">
      <alignment horizontal="center" vertical="center"/>
    </xf>
    <xf numFmtId="166" fontId="19" fillId="7" borderId="1" xfId="0" applyNumberFormat="1" applyFont="1" applyFill="1" applyBorder="1" applyAlignment="1">
      <alignment horizontal="right" vertical="center" wrapText="1"/>
    </xf>
    <xf numFmtId="165" fontId="19" fillId="7" borderId="1" xfId="8" applyFont="1" applyFill="1" applyBorder="1" applyAlignment="1">
      <alignment horizontal="right" vertical="center" wrapText="1"/>
    </xf>
    <xf numFmtId="165" fontId="19" fillId="0" borderId="1" xfId="8" applyFont="1" applyBorder="1" applyAlignment="1">
      <alignment horizontal="right" vertical="center" wrapText="1"/>
    </xf>
    <xf numFmtId="166" fontId="19" fillId="0" borderId="1" xfId="0" applyNumberFormat="1" applyFont="1" applyBorder="1" applyAlignment="1">
      <alignment vertical="top" wrapText="1"/>
    </xf>
    <xf numFmtId="0" fontId="23" fillId="0" borderId="1" xfId="0" applyFont="1" applyBorder="1" applyAlignment="1">
      <alignment horizontal="center" vertical="center" wrapText="1"/>
    </xf>
    <xf numFmtId="2" fontId="16" fillId="0" borderId="1" xfId="0" applyNumberFormat="1" applyFont="1" applyBorder="1" applyAlignment="1">
      <alignment horizontal="left" vertical="top" wrapText="1" shrinkToFit="1"/>
    </xf>
    <xf numFmtId="0" fontId="15" fillId="14" borderId="1" xfId="0" applyFont="1" applyFill="1" applyBorder="1" applyAlignment="1">
      <alignment horizontal="left" vertical="center"/>
    </xf>
    <xf numFmtId="0" fontId="15" fillId="13" borderId="1" xfId="0" applyFont="1" applyFill="1" applyBorder="1" applyAlignment="1">
      <alignment horizontal="left" vertical="center"/>
    </xf>
    <xf numFmtId="0" fontId="24" fillId="8" borderId="11" xfId="0" applyFont="1" applyFill="1" applyBorder="1" applyAlignment="1">
      <alignment horizontal="left" vertical="center" wrapText="1"/>
    </xf>
    <xf numFmtId="0" fontId="27" fillId="8" borderId="1" xfId="0" applyFont="1" applyFill="1" applyBorder="1" applyAlignment="1">
      <alignment horizontal="left" vertical="top" wrapText="1"/>
    </xf>
    <xf numFmtId="0" fontId="16" fillId="0" borderId="1" xfId="0" applyFont="1" applyBorder="1" applyAlignment="1">
      <alignment horizontal="left" vertical="top" wrapText="1"/>
    </xf>
    <xf numFmtId="165" fontId="15" fillId="13" borderId="1" xfId="8" applyFont="1" applyFill="1" applyBorder="1" applyAlignment="1">
      <alignment horizontal="right" vertical="center"/>
    </xf>
    <xf numFmtId="4" fontId="15" fillId="13" borderId="1" xfId="0" applyNumberFormat="1" applyFont="1" applyFill="1" applyBorder="1" applyAlignment="1">
      <alignment horizontal="center" vertical="center"/>
    </xf>
    <xf numFmtId="166" fontId="19" fillId="13" borderId="1" xfId="0" applyNumberFormat="1" applyFont="1" applyFill="1" applyBorder="1" applyAlignment="1">
      <alignment vertical="center" wrapText="1"/>
    </xf>
    <xf numFmtId="166" fontId="19" fillId="13" borderId="1" xfId="0" applyNumberFormat="1" applyFont="1" applyFill="1" applyBorder="1" applyAlignment="1">
      <alignment horizontal="right" vertical="center" wrapText="1"/>
    </xf>
    <xf numFmtId="165" fontId="19" fillId="13" borderId="1" xfId="8" applyFont="1" applyFill="1" applyBorder="1" applyAlignment="1">
      <alignment vertical="center" wrapText="1"/>
    </xf>
    <xf numFmtId="0" fontId="17" fillId="0" borderId="1" xfId="4" applyFont="1" applyBorder="1" applyAlignment="1">
      <alignment vertical="center"/>
    </xf>
    <xf numFmtId="0" fontId="23" fillId="13" borderId="1" xfId="0" applyFont="1" applyFill="1" applyBorder="1" applyAlignment="1">
      <alignment horizontal="center" vertical="center" wrapText="1"/>
    </xf>
    <xf numFmtId="165" fontId="17" fillId="13" borderId="1" xfId="8" applyFont="1" applyFill="1" applyBorder="1" applyAlignment="1">
      <alignment horizontal="center" vertical="center" wrapText="1"/>
    </xf>
    <xf numFmtId="0" fontId="17" fillId="13" borderId="1" xfId="4" applyFont="1" applyFill="1" applyBorder="1" applyAlignment="1">
      <alignment horizontal="center" vertical="center"/>
    </xf>
    <xf numFmtId="165" fontId="16" fillId="0" borderId="1" xfId="8" applyFont="1" applyFill="1" applyBorder="1" applyAlignment="1">
      <alignment horizontal="center" vertical="center"/>
    </xf>
    <xf numFmtId="0" fontId="17" fillId="13" borderId="1" xfId="4" applyFont="1" applyFill="1" applyBorder="1" applyAlignment="1">
      <alignment vertical="center"/>
    </xf>
    <xf numFmtId="165" fontId="15" fillId="10" borderId="1" xfId="8" applyFont="1" applyFill="1" applyBorder="1" applyAlignment="1">
      <alignment vertical="center" wrapText="1"/>
    </xf>
    <xf numFmtId="0" fontId="24" fillId="8" borderId="0" xfId="0" applyFont="1" applyFill="1" applyAlignment="1">
      <alignment horizontal="left" vertical="center" wrapText="1"/>
    </xf>
    <xf numFmtId="0" fontId="16" fillId="7" borderId="6" xfId="6" applyFont="1" applyFill="1" applyBorder="1" applyAlignment="1">
      <alignment vertical="center" wrapText="1"/>
    </xf>
    <xf numFmtId="166" fontId="19" fillId="0" borderId="10" xfId="0" applyNumberFormat="1" applyFont="1" applyBorder="1" applyAlignment="1">
      <alignment horizontal="right" vertical="center" wrapText="1"/>
    </xf>
    <xf numFmtId="0" fontId="15" fillId="15" borderId="1" xfId="3" applyFont="1" applyFill="1" applyBorder="1" applyAlignment="1">
      <alignment horizontal="center" vertical="center" wrapText="1"/>
    </xf>
    <xf numFmtId="0" fontId="15" fillId="15" borderId="1" xfId="4" applyFont="1" applyFill="1" applyBorder="1" applyAlignment="1">
      <alignment horizontal="center" vertical="center" wrapText="1"/>
    </xf>
    <xf numFmtId="0" fontId="15" fillId="16" borderId="1" xfId="5" applyFont="1" applyFill="1" applyBorder="1" applyAlignment="1">
      <alignment horizontal="center" vertical="center" wrapText="1"/>
    </xf>
    <xf numFmtId="0" fontId="15" fillId="15" borderId="1" xfId="6" applyFont="1" applyFill="1" applyBorder="1" applyAlignment="1">
      <alignment horizontal="center" vertical="center" wrapText="1"/>
    </xf>
    <xf numFmtId="0" fontId="16" fillId="15" borderId="1" xfId="4" applyFont="1" applyFill="1" applyBorder="1" applyAlignment="1">
      <alignment horizontal="center" vertical="center" wrapText="1"/>
    </xf>
    <xf numFmtId="0" fontId="15" fillId="15" borderId="1" xfId="0" applyFont="1" applyFill="1" applyBorder="1" applyAlignment="1">
      <alignment horizontal="center" vertical="center" wrapText="1"/>
    </xf>
    <xf numFmtId="1" fontId="15" fillId="15" borderId="1" xfId="0" applyNumberFormat="1" applyFont="1" applyFill="1" applyBorder="1" applyAlignment="1">
      <alignment horizontal="center" vertical="center"/>
    </xf>
    <xf numFmtId="0" fontId="16" fillId="15" borderId="1" xfId="0" applyFont="1" applyFill="1" applyBorder="1" applyAlignment="1">
      <alignment horizontal="center" vertical="center" wrapText="1"/>
    </xf>
    <xf numFmtId="3" fontId="20" fillId="15" borderId="1" xfId="1" applyNumberFormat="1" applyFont="1" applyFill="1" applyBorder="1" applyAlignment="1" applyProtection="1">
      <alignment horizontal="center" vertical="center" wrapText="1"/>
    </xf>
    <xf numFmtId="3" fontId="15" fillId="15" borderId="3" xfId="0" applyNumberFormat="1" applyFont="1" applyFill="1" applyBorder="1" applyAlignment="1">
      <alignment horizontal="center" vertical="center"/>
    </xf>
    <xf numFmtId="0" fontId="15" fillId="15" borderId="2" xfId="0" applyFont="1" applyFill="1" applyBorder="1" applyAlignment="1">
      <alignment horizontal="right" vertical="center" wrapText="1"/>
    </xf>
    <xf numFmtId="3" fontId="20" fillId="15" borderId="2" xfId="1" applyNumberFormat="1" applyFont="1" applyFill="1" applyBorder="1" applyAlignment="1" applyProtection="1">
      <alignment horizontal="left" vertical="center" wrapText="1"/>
    </xf>
    <xf numFmtId="0" fontId="15" fillId="15" borderId="3" xfId="0" applyFont="1" applyFill="1" applyBorder="1" applyAlignment="1">
      <alignment horizontal="center" vertical="center" wrapText="1"/>
    </xf>
    <xf numFmtId="164" fontId="15" fillId="15" borderId="1" xfId="8" applyNumberFormat="1" applyFont="1" applyFill="1" applyBorder="1" applyAlignment="1">
      <alignment vertical="center"/>
    </xf>
    <xf numFmtId="0" fontId="15" fillId="15" borderId="1" xfId="0" applyFont="1" applyFill="1" applyBorder="1" applyAlignment="1">
      <alignment horizontal="center" vertical="center"/>
    </xf>
    <xf numFmtId="0" fontId="15" fillId="15" borderId="0" xfId="0" applyFont="1" applyFill="1" applyAlignment="1">
      <alignment horizontal="center" vertical="center"/>
    </xf>
    <xf numFmtId="0" fontId="15" fillId="0" borderId="15" xfId="0" applyFont="1" applyBorder="1" applyAlignment="1">
      <alignment horizontal="left" vertical="center" wrapText="1"/>
    </xf>
    <xf numFmtId="2" fontId="25" fillId="0" borderId="1" xfId="0" applyNumberFormat="1" applyFont="1" applyBorder="1" applyAlignment="1">
      <alignment horizontal="left" vertical="top" wrapText="1" shrinkToFit="1"/>
    </xf>
    <xf numFmtId="0" fontId="15" fillId="0" borderId="0" xfId="0" applyFont="1" applyAlignment="1">
      <alignment horizontal="left" vertical="center" wrapText="1"/>
    </xf>
    <xf numFmtId="166" fontId="19" fillId="0" borderId="16" xfId="0" applyNumberFormat="1" applyFont="1" applyBorder="1" applyAlignment="1">
      <alignment horizontal="right" vertical="center" wrapText="1"/>
    </xf>
    <xf numFmtId="0" fontId="17" fillId="13" borderId="0" xfId="0" applyFont="1" applyFill="1" applyAlignment="1">
      <alignment horizontal="center" vertical="center" wrapText="1"/>
    </xf>
    <xf numFmtId="0" fontId="17" fillId="13" borderId="1" xfId="0" applyFont="1" applyFill="1" applyBorder="1" applyAlignment="1">
      <alignment horizontal="center" vertical="center" wrapText="1"/>
    </xf>
    <xf numFmtId="0" fontId="16" fillId="13" borderId="1" xfId="0" applyFont="1" applyFill="1" applyBorder="1" applyAlignment="1">
      <alignment horizontal="center" vertical="center" wrapText="1"/>
    </xf>
    <xf numFmtId="0" fontId="17" fillId="13" borderId="5" xfId="4" applyFont="1" applyFill="1" applyBorder="1" applyAlignment="1">
      <alignment horizontal="center" vertical="center"/>
    </xf>
    <xf numFmtId="0" fontId="17" fillId="13" borderId="6" xfId="4" applyFont="1" applyFill="1" applyBorder="1" applyAlignment="1">
      <alignment horizontal="center" vertical="center"/>
    </xf>
    <xf numFmtId="0" fontId="17" fillId="13" borderId="1" xfId="4" applyFont="1" applyFill="1" applyBorder="1" applyAlignment="1">
      <alignment horizontal="center" vertical="top"/>
    </xf>
    <xf numFmtId="0" fontId="15" fillId="13" borderId="0" xfId="0" applyFont="1" applyFill="1" applyAlignment="1">
      <alignment horizontal="center" vertical="center"/>
    </xf>
    <xf numFmtId="0" fontId="15" fillId="0" borderId="6" xfId="3" applyFont="1" applyBorder="1" applyAlignment="1">
      <alignment vertical="center" wrapText="1"/>
    </xf>
    <xf numFmtId="0" fontId="15" fillId="0" borderId="7" xfId="0" applyFont="1" applyBorder="1" applyAlignment="1">
      <alignment horizontal="left" vertical="center" wrapText="1"/>
    </xf>
    <xf numFmtId="0" fontId="15" fillId="0" borderId="7" xfId="0" applyFont="1" applyBorder="1" applyAlignment="1">
      <alignment horizontal="left" vertical="top" wrapText="1"/>
    </xf>
    <xf numFmtId="0" fontId="15" fillId="0" borderId="7" xfId="0" applyFont="1" applyBorder="1" applyAlignment="1">
      <alignment vertical="center"/>
    </xf>
    <xf numFmtId="0" fontId="15" fillId="0" borderId="6" xfId="0" applyFont="1" applyBorder="1" applyAlignment="1">
      <alignment vertical="center"/>
    </xf>
    <xf numFmtId="0" fontId="15" fillId="0" borderId="5" xfId="4" applyFont="1" applyBorder="1" applyAlignment="1">
      <alignment vertical="center" wrapText="1"/>
    </xf>
    <xf numFmtId="0" fontId="15" fillId="0" borderId="7" xfId="4" applyFont="1" applyBorder="1" applyAlignment="1">
      <alignment vertical="center" wrapText="1"/>
    </xf>
    <xf numFmtId="0" fontId="17" fillId="4" borderId="4" xfId="0" applyFont="1" applyFill="1" applyBorder="1" applyAlignment="1">
      <alignment vertical="center" wrapText="1"/>
    </xf>
    <xf numFmtId="0" fontId="17" fillId="4" borderId="2" xfId="0" applyFont="1" applyFill="1" applyBorder="1" applyAlignment="1">
      <alignment vertical="center" wrapText="1"/>
    </xf>
    <xf numFmtId="0" fontId="15" fillId="0" borderId="5" xfId="0" applyFont="1" applyBorder="1" applyAlignment="1">
      <alignment vertical="center"/>
    </xf>
    <xf numFmtId="0" fontId="15" fillId="0" borderId="4" xfId="4" applyFont="1" applyBorder="1" applyAlignment="1">
      <alignment vertical="center" wrapText="1"/>
    </xf>
    <xf numFmtId="0" fontId="15" fillId="0" borderId="5" xfId="0" applyFont="1" applyBorder="1" applyAlignment="1">
      <alignment horizontal="left" vertical="top" wrapText="1"/>
    </xf>
    <xf numFmtId="0" fontId="16" fillId="7" borderId="5" xfId="6" applyFont="1" applyFill="1" applyBorder="1" applyAlignment="1">
      <alignment vertical="center" wrapText="1"/>
    </xf>
    <xf numFmtId="0" fontId="16" fillId="7" borderId="7" xfId="6" applyFont="1" applyFill="1" applyBorder="1" applyAlignment="1">
      <alignment vertical="center" wrapText="1"/>
    </xf>
    <xf numFmtId="3" fontId="16" fillId="0" borderId="7" xfId="0" applyNumberFormat="1" applyFont="1" applyBorder="1" applyAlignment="1">
      <alignment horizontal="left" vertical="center" wrapText="1"/>
    </xf>
    <xf numFmtId="2" fontId="16" fillId="0" borderId="5" xfId="0" applyNumberFormat="1" applyFont="1" applyBorder="1" applyAlignment="1">
      <alignment horizontal="left" vertical="center" wrapText="1" shrinkToFit="1"/>
    </xf>
    <xf numFmtId="3" fontId="16" fillId="0" borderId="5" xfId="0" applyNumberFormat="1" applyFont="1" applyBorder="1" applyAlignment="1">
      <alignment vertical="center" wrapText="1"/>
    </xf>
    <xf numFmtId="3" fontId="16" fillId="0" borderId="6" xfId="0" applyNumberFormat="1" applyFont="1" applyBorder="1" applyAlignment="1">
      <alignment vertical="center" wrapText="1"/>
    </xf>
    <xf numFmtId="3" fontId="16" fillId="10" borderId="7" xfId="0" applyNumberFormat="1" applyFont="1" applyFill="1" applyBorder="1" applyAlignment="1">
      <alignment vertical="center" wrapText="1"/>
    </xf>
    <xf numFmtId="0" fontId="15" fillId="8" borderId="1" xfId="0" applyFont="1" applyFill="1" applyBorder="1" applyAlignment="1">
      <alignment vertical="center"/>
    </xf>
    <xf numFmtId="0" fontId="15" fillId="0" borderId="1" xfId="3" applyFont="1" applyBorder="1" applyAlignment="1">
      <alignment vertical="center" wrapText="1"/>
    </xf>
    <xf numFmtId="0" fontId="16" fillId="7" borderId="1" xfId="6" applyFont="1" applyFill="1" applyBorder="1" applyAlignment="1">
      <alignment vertical="center" wrapText="1"/>
    </xf>
    <xf numFmtId="0" fontId="15" fillId="0" borderId="5" xfId="0" applyFont="1" applyBorder="1" applyAlignment="1">
      <alignment horizontal="left" vertical="center" wrapText="1"/>
    </xf>
    <xf numFmtId="0" fontId="15" fillId="0" borderId="1" xfId="0" applyFont="1" applyBorder="1" applyAlignment="1">
      <alignment horizontal="center"/>
    </xf>
    <xf numFmtId="164" fontId="15" fillId="0" borderId="1" xfId="8" applyNumberFormat="1" applyFont="1" applyFill="1" applyBorder="1" applyAlignment="1"/>
    <xf numFmtId="0" fontId="16" fillId="7" borderId="6" xfId="6" applyFont="1" applyFill="1" applyBorder="1"/>
    <xf numFmtId="0" fontId="16" fillId="0" borderId="1" xfId="6" applyFont="1" applyBorder="1" applyAlignment="1">
      <alignment wrapText="1"/>
    </xf>
    <xf numFmtId="0" fontId="15" fillId="0" borderId="5" xfId="0" applyFont="1" applyBorder="1"/>
    <xf numFmtId="165" fontId="15" fillId="0" borderId="6" xfId="8" applyFont="1" applyFill="1" applyBorder="1" applyAlignment="1">
      <alignment vertical="center"/>
    </xf>
    <xf numFmtId="0" fontId="15" fillId="17" borderId="1" xfId="0" applyFont="1" applyFill="1" applyBorder="1" applyAlignment="1">
      <alignment horizontal="left" vertical="center" wrapText="1"/>
    </xf>
    <xf numFmtId="0" fontId="15" fillId="0" borderId="6" xfId="0" applyFont="1" applyBorder="1" applyAlignment="1">
      <alignment horizontal="left" vertical="top" wrapText="1"/>
    </xf>
    <xf numFmtId="0" fontId="0" fillId="0" borderId="0" xfId="0" applyAlignment="1">
      <alignment wrapText="1"/>
    </xf>
    <xf numFmtId="0" fontId="15" fillId="0" borderId="6" xfId="0" applyFont="1" applyBorder="1" applyAlignment="1">
      <alignment horizontal="left" vertical="center"/>
    </xf>
    <xf numFmtId="0" fontId="16" fillId="0" borderId="1" xfId="0" applyFont="1" applyBorder="1" applyAlignment="1">
      <alignment horizontal="left" vertical="center" wrapText="1"/>
    </xf>
    <xf numFmtId="0" fontId="15" fillId="0" borderId="1" xfId="0" applyFont="1" applyBorder="1" applyAlignment="1">
      <alignment horizontal="left" wrapText="1"/>
    </xf>
    <xf numFmtId="0" fontId="17" fillId="4" borderId="3" xfId="0" applyFont="1" applyFill="1" applyBorder="1" applyAlignment="1">
      <alignment horizontal="left" vertical="center" wrapText="1"/>
    </xf>
    <xf numFmtId="3" fontId="20" fillId="0" borderId="1" xfId="1" applyNumberFormat="1" applyFont="1" applyFill="1" applyBorder="1" applyAlignment="1" applyProtection="1">
      <alignment horizontal="left" vertical="top" wrapText="1"/>
    </xf>
    <xf numFmtId="3" fontId="20" fillId="0" borderId="5" xfId="1" applyNumberFormat="1" applyFont="1" applyFill="1" applyBorder="1" applyAlignment="1" applyProtection="1">
      <alignment horizontal="left" vertical="top" wrapText="1"/>
    </xf>
    <xf numFmtId="0" fontId="0" fillId="0" borderId="0" xfId="0" applyAlignment="1">
      <alignment horizontal="left" vertical="center" wrapText="1"/>
    </xf>
    <xf numFmtId="0" fontId="15" fillId="9" borderId="7" xfId="0" applyFont="1" applyFill="1" applyBorder="1" applyAlignment="1">
      <alignment horizontal="left" vertical="top" wrapText="1"/>
    </xf>
    <xf numFmtId="0" fontId="15" fillId="0" borderId="0" xfId="0" applyFont="1" applyAlignment="1">
      <alignment horizontal="left" vertical="top" wrapText="1"/>
    </xf>
    <xf numFmtId="0" fontId="15" fillId="0" borderId="0" xfId="0" applyFont="1" applyAlignment="1">
      <alignment horizontal="left" vertical="top"/>
    </xf>
    <xf numFmtId="0" fontId="15" fillId="0" borderId="0" xfId="0" applyFont="1" applyAlignment="1">
      <alignment horizontal="left" wrapText="1"/>
    </xf>
    <xf numFmtId="0" fontId="17" fillId="4" borderId="4" xfId="0" applyFont="1" applyFill="1" applyBorder="1" applyAlignment="1">
      <alignment horizontal="left" vertical="center" wrapText="1"/>
    </xf>
    <xf numFmtId="3" fontId="20" fillId="15" borderId="1" xfId="1" applyNumberFormat="1" applyFont="1" applyFill="1" applyBorder="1" applyAlignment="1" applyProtection="1">
      <alignment horizontal="left" vertical="center" wrapText="1"/>
    </xf>
    <xf numFmtId="165" fontId="15" fillId="0" borderId="1" xfId="8" applyFont="1" applyFill="1" applyBorder="1" applyAlignment="1">
      <alignment horizontal="left" vertical="center" wrapText="1"/>
    </xf>
    <xf numFmtId="165" fontId="15" fillId="0" borderId="6" xfId="8" applyFont="1" applyFill="1" applyBorder="1" applyAlignment="1">
      <alignment horizontal="left" vertical="center" wrapText="1"/>
    </xf>
    <xf numFmtId="0" fontId="0" fillId="0" borderId="6" xfId="0" applyBorder="1" applyAlignment="1">
      <alignment horizontal="left" vertical="center" wrapText="1"/>
    </xf>
    <xf numFmtId="0" fontId="0" fillId="0" borderId="1" xfId="0" applyBorder="1" applyAlignment="1">
      <alignment horizontal="left" vertical="center" wrapText="1"/>
    </xf>
    <xf numFmtId="0" fontId="15" fillId="0" borderId="11" xfId="0" applyFont="1" applyFill="1" applyBorder="1" applyAlignment="1">
      <alignment horizontal="left" vertical="center" wrapText="1"/>
    </xf>
    <xf numFmtId="2" fontId="16" fillId="0" borderId="5" xfId="0" applyNumberFormat="1" applyFont="1" applyFill="1" applyBorder="1" applyAlignment="1">
      <alignment horizontal="left" vertical="top" wrapText="1" shrinkToFit="1"/>
    </xf>
    <xf numFmtId="0" fontId="15" fillId="0" borderId="1" xfId="0" applyFont="1" applyFill="1" applyBorder="1" applyAlignment="1">
      <alignment horizontal="left" vertical="center" wrapText="1"/>
    </xf>
    <xf numFmtId="0" fontId="26" fillId="0" borderId="11" xfId="0" applyFont="1" applyFill="1" applyBorder="1" applyAlignment="1">
      <alignment horizontal="left" vertical="center" wrapText="1"/>
    </xf>
    <xf numFmtId="0" fontId="15" fillId="0" borderId="12" xfId="0" applyFont="1" applyFill="1" applyBorder="1" applyAlignment="1">
      <alignment horizontal="left" vertical="center" wrapText="1"/>
    </xf>
    <xf numFmtId="0" fontId="15" fillId="0" borderId="5" xfId="0" applyFont="1" applyBorder="1" applyAlignment="1">
      <alignment horizontal="center" vertical="center" wrapText="1"/>
    </xf>
    <xf numFmtId="0" fontId="15" fillId="0" borderId="6" xfId="0" applyFont="1" applyBorder="1" applyAlignment="1">
      <alignment horizontal="center" vertical="center" wrapText="1"/>
    </xf>
    <xf numFmtId="3" fontId="15" fillId="0" borderId="5" xfId="0" applyNumberFormat="1" applyFont="1" applyBorder="1" applyAlignment="1">
      <alignment horizontal="center" vertical="center"/>
    </xf>
    <xf numFmtId="3" fontId="15" fillId="0" borderId="6" xfId="0" applyNumberFormat="1" applyFont="1" applyBorder="1" applyAlignment="1">
      <alignment horizontal="center" vertical="center"/>
    </xf>
    <xf numFmtId="0" fontId="15" fillId="0" borderId="5" xfId="0" applyFont="1" applyBorder="1" applyAlignment="1">
      <alignment horizontal="center" vertical="center"/>
    </xf>
    <xf numFmtId="0" fontId="15" fillId="0" borderId="6" xfId="0" applyFont="1" applyBorder="1" applyAlignment="1">
      <alignment horizontal="center" vertical="center"/>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6" xfId="0" applyBorder="1" applyAlignment="1">
      <alignment horizontal="center" vertical="center" wrapText="1"/>
    </xf>
    <xf numFmtId="0" fontId="15" fillId="0" borderId="7" xfId="0" applyFont="1" applyBorder="1" applyAlignment="1">
      <alignment horizontal="center" vertical="center" wrapText="1"/>
    </xf>
    <xf numFmtId="0" fontId="15" fillId="0" borderId="1" xfId="0" applyFont="1" applyBorder="1" applyAlignment="1">
      <alignment horizontal="left" vertical="center" wrapText="1"/>
    </xf>
    <xf numFmtId="165" fontId="15" fillId="0" borderId="5" xfId="8" applyFont="1" applyFill="1" applyBorder="1" applyAlignment="1">
      <alignment horizontal="center" vertical="center" wrapText="1"/>
    </xf>
    <xf numFmtId="165" fontId="15" fillId="0" borderId="6" xfId="8" applyFont="1" applyFill="1" applyBorder="1" applyAlignment="1">
      <alignment horizontal="center" vertical="center" wrapText="1"/>
    </xf>
    <xf numFmtId="0" fontId="15" fillId="8" borderId="5" xfId="0" applyFont="1" applyFill="1" applyBorder="1" applyAlignment="1">
      <alignment horizontal="center" vertical="center"/>
    </xf>
    <xf numFmtId="0" fontId="15" fillId="8" borderId="6" xfId="0" applyFont="1" applyFill="1" applyBorder="1" applyAlignment="1">
      <alignment horizontal="center" vertical="center"/>
    </xf>
    <xf numFmtId="0" fontId="15" fillId="0" borderId="5" xfId="0" applyFont="1" applyBorder="1" applyAlignment="1">
      <alignment horizontal="left" vertical="center" wrapText="1"/>
    </xf>
    <xf numFmtId="0" fontId="15" fillId="0" borderId="7" xfId="0" applyFont="1" applyBorder="1" applyAlignment="1">
      <alignment horizontal="left" vertical="center" wrapText="1"/>
    </xf>
    <xf numFmtId="0" fontId="15" fillId="0" borderId="5" xfId="0" applyFont="1" applyBorder="1" applyAlignment="1">
      <alignment horizontal="left" vertical="top" wrapText="1"/>
    </xf>
    <xf numFmtId="0" fontId="15" fillId="0" borderId="7" xfId="0" applyFont="1" applyBorder="1" applyAlignment="1">
      <alignment horizontal="left" vertical="top" wrapText="1"/>
    </xf>
    <xf numFmtId="0" fontId="16" fillId="7" borderId="5" xfId="0" applyFont="1" applyFill="1" applyBorder="1" applyAlignment="1">
      <alignment horizontal="center" vertical="center" wrapText="1"/>
    </xf>
    <xf numFmtId="0" fontId="16" fillId="7" borderId="7" xfId="0" applyFont="1" applyFill="1" applyBorder="1" applyAlignment="1">
      <alignment horizontal="center" vertical="center" wrapText="1"/>
    </xf>
    <xf numFmtId="0" fontId="16" fillId="7" borderId="6" xfId="0" applyFont="1" applyFill="1" applyBorder="1" applyAlignment="1">
      <alignment horizontal="center" vertical="center" wrapText="1"/>
    </xf>
    <xf numFmtId="0" fontId="15" fillId="0" borderId="5" xfId="4" applyFont="1" applyBorder="1" applyAlignment="1">
      <alignment horizontal="center" vertical="center" wrapText="1"/>
    </xf>
    <xf numFmtId="0" fontId="15" fillId="0" borderId="6" xfId="4" applyFont="1" applyBorder="1" applyAlignment="1">
      <alignment horizontal="center" vertical="center" wrapText="1"/>
    </xf>
    <xf numFmtId="165" fontId="19" fillId="0" borderId="5" xfId="8" applyFont="1" applyBorder="1" applyAlignment="1">
      <alignment horizontal="center" vertical="center" wrapText="1"/>
    </xf>
    <xf numFmtId="165" fontId="19" fillId="0" borderId="6" xfId="8" applyFont="1" applyBorder="1" applyAlignment="1">
      <alignment horizontal="center" vertical="center" wrapText="1"/>
    </xf>
    <xf numFmtId="0" fontId="15" fillId="0" borderId="6" xfId="0" applyFont="1" applyBorder="1" applyAlignment="1">
      <alignment horizontal="left" vertical="top" wrapText="1"/>
    </xf>
    <xf numFmtId="0" fontId="15" fillId="0" borderId="7" xfId="0" applyFont="1" applyBorder="1" applyAlignment="1">
      <alignment horizontal="center" vertical="center"/>
    </xf>
    <xf numFmtId="0" fontId="15" fillId="8" borderId="7" xfId="0" applyFont="1" applyFill="1" applyBorder="1" applyAlignment="1">
      <alignment horizontal="center" vertical="center"/>
    </xf>
    <xf numFmtId="0" fontId="15" fillId="0" borderId="7" xfId="4" applyFont="1" applyBorder="1" applyAlignment="1">
      <alignment horizontal="center" vertical="center" wrapText="1"/>
    </xf>
    <xf numFmtId="0" fontId="17" fillId="7" borderId="1" xfId="4" applyFont="1" applyFill="1" applyBorder="1" applyAlignment="1">
      <alignment horizontal="center" vertical="center"/>
    </xf>
    <xf numFmtId="0" fontId="15" fillId="0" borderId="1" xfId="0" applyFont="1" applyBorder="1" applyAlignment="1">
      <alignment horizontal="left" vertical="top" wrapText="1"/>
    </xf>
    <xf numFmtId="0" fontId="16" fillId="7" borderId="5" xfId="6" applyFont="1" applyFill="1" applyBorder="1" applyAlignment="1">
      <alignment horizontal="center" vertical="center" wrapText="1"/>
    </xf>
    <xf numFmtId="0" fontId="16" fillId="7" borderId="7" xfId="6" applyFont="1" applyFill="1" applyBorder="1" applyAlignment="1">
      <alignment horizontal="center" vertical="center" wrapText="1"/>
    </xf>
    <xf numFmtId="0" fontId="16" fillId="7" borderId="6" xfId="6" applyFont="1" applyFill="1" applyBorder="1" applyAlignment="1">
      <alignment horizontal="center" vertical="center" wrapText="1"/>
    </xf>
    <xf numFmtId="0" fontId="17" fillId="13" borderId="5" xfId="4" applyFont="1" applyFill="1" applyBorder="1" applyAlignment="1">
      <alignment horizontal="center" vertical="center"/>
    </xf>
    <xf numFmtId="0" fontId="17" fillId="13" borderId="7" xfId="4" applyFont="1" applyFill="1" applyBorder="1" applyAlignment="1">
      <alignment horizontal="center" vertical="center"/>
    </xf>
    <xf numFmtId="0" fontId="17" fillId="13" borderId="6" xfId="4" applyFont="1" applyFill="1" applyBorder="1" applyAlignment="1">
      <alignment horizontal="center" vertical="center"/>
    </xf>
    <xf numFmtId="0" fontId="15" fillId="0" borderId="6" xfId="0" applyFont="1" applyBorder="1" applyAlignment="1">
      <alignment horizontal="left" vertical="center" wrapText="1"/>
    </xf>
    <xf numFmtId="164" fontId="19" fillId="0" borderId="5" xfId="8" applyNumberFormat="1" applyFont="1" applyFill="1" applyBorder="1" applyAlignment="1">
      <alignment horizontal="center" vertical="center" wrapText="1"/>
    </xf>
    <xf numFmtId="164" fontId="19" fillId="0" borderId="7" xfId="8" applyNumberFormat="1" applyFont="1" applyFill="1" applyBorder="1" applyAlignment="1">
      <alignment horizontal="center" vertical="center" wrapText="1"/>
    </xf>
    <xf numFmtId="164" fontId="19" fillId="0" borderId="6" xfId="8" applyNumberFormat="1" applyFont="1" applyFill="1" applyBorder="1" applyAlignment="1">
      <alignment horizontal="center" vertical="center" wrapText="1"/>
    </xf>
    <xf numFmtId="0" fontId="15" fillId="0" borderId="1" xfId="0" applyFont="1" applyBorder="1" applyAlignment="1">
      <alignment horizontal="center" vertical="center"/>
    </xf>
    <xf numFmtId="165" fontId="15" fillId="0" borderId="1" xfId="8" applyFont="1" applyBorder="1" applyAlignment="1">
      <alignment vertical="center"/>
    </xf>
    <xf numFmtId="164" fontId="15" fillId="0" borderId="5" xfId="8" applyNumberFormat="1" applyFont="1" applyFill="1" applyBorder="1" applyAlignment="1">
      <alignment horizontal="center" vertical="center" wrapText="1"/>
    </xf>
    <xf numFmtId="164" fontId="15" fillId="0" borderId="6" xfId="8" applyNumberFormat="1" applyFont="1" applyFill="1" applyBorder="1" applyAlignment="1">
      <alignment horizontal="center" vertical="center" wrapText="1"/>
    </xf>
    <xf numFmtId="166" fontId="19" fillId="0" borderId="5" xfId="0" applyNumberFormat="1" applyFont="1" applyBorder="1" applyAlignment="1">
      <alignment horizontal="center" vertical="center" wrapText="1"/>
    </xf>
    <xf numFmtId="166" fontId="19" fillId="0" borderId="7" xfId="0" applyNumberFormat="1" applyFont="1" applyBorder="1" applyAlignment="1">
      <alignment horizontal="center" vertical="center" wrapText="1"/>
    </xf>
    <xf numFmtId="166" fontId="19" fillId="0" borderId="6" xfId="0" applyNumberFormat="1" applyFont="1" applyBorder="1" applyAlignment="1">
      <alignment horizontal="center" vertical="center" wrapText="1"/>
    </xf>
    <xf numFmtId="3" fontId="15" fillId="0" borderId="5" xfId="0" applyNumberFormat="1" applyFont="1" applyBorder="1" applyAlignment="1">
      <alignment horizontal="center" vertical="center" wrapText="1"/>
    </xf>
    <xf numFmtId="3" fontId="15" fillId="0" borderId="7" xfId="0" applyNumberFormat="1" applyFont="1" applyBorder="1" applyAlignment="1">
      <alignment horizontal="center" vertical="center"/>
    </xf>
    <xf numFmtId="166" fontId="19" fillId="10" borderId="5" xfId="0" applyNumberFormat="1" applyFont="1" applyFill="1" applyBorder="1" applyAlignment="1">
      <alignment horizontal="center" vertical="center" wrapText="1"/>
    </xf>
    <xf numFmtId="166" fontId="19" fillId="10" borderId="7" xfId="0" applyNumberFormat="1" applyFont="1" applyFill="1" applyBorder="1" applyAlignment="1">
      <alignment horizontal="center" vertical="center" wrapText="1"/>
    </xf>
    <xf numFmtId="166" fontId="19" fillId="10" borderId="6" xfId="0" applyNumberFormat="1" applyFont="1" applyFill="1" applyBorder="1" applyAlignment="1">
      <alignment horizontal="center" vertical="center" wrapText="1"/>
    </xf>
    <xf numFmtId="3" fontId="15" fillId="0" borderId="5" xfId="0" applyNumberFormat="1" applyFont="1" applyBorder="1" applyAlignment="1">
      <alignment horizontal="left" vertical="center"/>
    </xf>
    <xf numFmtId="3" fontId="15" fillId="0" borderId="7" xfId="0" applyNumberFormat="1" applyFont="1" applyBorder="1" applyAlignment="1">
      <alignment horizontal="left" vertical="center"/>
    </xf>
    <xf numFmtId="3" fontId="16" fillId="7" borderId="1" xfId="1" applyNumberFormat="1" applyFont="1" applyFill="1" applyBorder="1" applyAlignment="1" applyProtection="1">
      <alignment horizontal="center" vertical="center" wrapText="1"/>
    </xf>
    <xf numFmtId="0" fontId="17" fillId="13" borderId="1" xfId="4" applyFont="1" applyFill="1" applyBorder="1" applyAlignment="1">
      <alignment horizontal="center" vertical="center"/>
    </xf>
    <xf numFmtId="0" fontId="16" fillId="7" borderId="1" xfId="6" applyFont="1" applyFill="1" applyBorder="1" applyAlignment="1">
      <alignment horizontal="center" vertical="center" wrapText="1"/>
    </xf>
    <xf numFmtId="0" fontId="16" fillId="7" borderId="1" xfId="0" applyFont="1" applyFill="1" applyBorder="1" applyAlignment="1">
      <alignment horizontal="center" vertical="center"/>
    </xf>
    <xf numFmtId="9" fontId="16" fillId="7" borderId="5" xfId="2" applyFont="1" applyFill="1" applyBorder="1" applyAlignment="1">
      <alignment horizontal="center" vertical="center"/>
    </xf>
    <xf numFmtId="9" fontId="16" fillId="7" borderId="6" xfId="2" applyFont="1" applyFill="1" applyBorder="1" applyAlignment="1">
      <alignment horizontal="center" vertical="center"/>
    </xf>
    <xf numFmtId="0" fontId="16" fillId="7" borderId="5" xfId="0" applyFont="1" applyFill="1" applyBorder="1" applyAlignment="1">
      <alignment horizontal="center" vertical="center"/>
    </xf>
    <xf numFmtId="0" fontId="16" fillId="7" borderId="6" xfId="0" applyFont="1" applyFill="1" applyBorder="1" applyAlignment="1">
      <alignment horizontal="center" vertical="center"/>
    </xf>
    <xf numFmtId="9" fontId="16" fillId="7" borderId="7" xfId="2" applyFont="1" applyFill="1" applyBorder="1" applyAlignment="1">
      <alignment horizontal="center" vertical="center"/>
    </xf>
    <xf numFmtId="0" fontId="15" fillId="7" borderId="1" xfId="6" applyFont="1" applyFill="1" applyBorder="1" applyAlignment="1">
      <alignment horizontal="center" vertical="center" wrapText="1"/>
    </xf>
    <xf numFmtId="0" fontId="16" fillId="7" borderId="7" xfId="0" applyFont="1" applyFill="1" applyBorder="1" applyAlignment="1">
      <alignment horizontal="center" vertical="center"/>
    </xf>
    <xf numFmtId="1" fontId="19" fillId="7" borderId="1" xfId="0" applyNumberFormat="1" applyFont="1" applyFill="1" applyBorder="1" applyAlignment="1">
      <alignment horizontal="center" vertical="center" wrapText="1"/>
    </xf>
    <xf numFmtId="0" fontId="16" fillId="7" borderId="1" xfId="7" applyFont="1" applyFill="1" applyBorder="1" applyAlignment="1">
      <alignment horizontal="center" vertical="center" wrapText="1"/>
    </xf>
    <xf numFmtId="0" fontId="16" fillId="7" borderId="1" xfId="4" applyFont="1" applyFill="1" applyBorder="1" applyAlignment="1">
      <alignment horizontal="center" vertical="center" wrapText="1"/>
    </xf>
    <xf numFmtId="166" fontId="19" fillId="0" borderId="1" xfId="0" applyNumberFormat="1" applyFont="1" applyBorder="1" applyAlignment="1">
      <alignment horizontal="right" vertical="center" wrapText="1"/>
    </xf>
    <xf numFmtId="166" fontId="19" fillId="0" borderId="1" xfId="0" applyNumberFormat="1" applyFont="1" applyBorder="1" applyAlignment="1">
      <alignment vertical="center" wrapText="1"/>
    </xf>
    <xf numFmtId="166" fontId="19" fillId="0" borderId="5" xfId="0" applyNumberFormat="1" applyFont="1" applyBorder="1" applyAlignment="1">
      <alignment horizontal="right" vertical="center" wrapText="1"/>
    </xf>
    <xf numFmtId="166" fontId="19" fillId="0" borderId="7" xfId="0" applyNumberFormat="1" applyFont="1" applyBorder="1" applyAlignment="1">
      <alignment horizontal="right" vertical="center" wrapText="1"/>
    </xf>
    <xf numFmtId="3" fontId="15" fillId="0" borderId="1" xfId="0" applyNumberFormat="1" applyFont="1" applyBorder="1" applyAlignment="1">
      <alignment horizontal="center" vertical="top" wrapText="1"/>
    </xf>
    <xf numFmtId="165" fontId="19" fillId="0" borderId="1" xfId="8" applyFont="1" applyBorder="1" applyAlignment="1">
      <alignment vertical="center" wrapText="1"/>
    </xf>
    <xf numFmtId="165" fontId="15" fillId="0" borderId="1" xfId="8" applyFont="1" applyFill="1" applyBorder="1" applyAlignment="1">
      <alignment vertical="center"/>
    </xf>
    <xf numFmtId="165" fontId="15" fillId="3" borderId="1" xfId="8" applyFont="1" applyFill="1" applyBorder="1" applyAlignment="1">
      <alignment vertical="center"/>
    </xf>
    <xf numFmtId="0" fontId="15" fillId="0" borderId="1" xfId="0" applyFont="1" applyBorder="1" applyAlignment="1">
      <alignment horizontal="left" vertical="center"/>
    </xf>
    <xf numFmtId="3" fontId="15" fillId="0" borderId="1" xfId="0" applyNumberFormat="1" applyFont="1" applyBorder="1" applyAlignment="1">
      <alignment horizontal="center" vertical="center"/>
    </xf>
    <xf numFmtId="0" fontId="15" fillId="7" borderId="5" xfId="6" applyFont="1" applyFill="1" applyBorder="1" applyAlignment="1">
      <alignment horizontal="center" vertical="center" wrapText="1"/>
    </xf>
    <xf numFmtId="0" fontId="15" fillId="7" borderId="7" xfId="6" applyFont="1" applyFill="1" applyBorder="1" applyAlignment="1">
      <alignment horizontal="center" vertical="center" wrapText="1"/>
    </xf>
    <xf numFmtId="0" fontId="15" fillId="7" borderId="6" xfId="6" applyFont="1" applyFill="1" applyBorder="1" applyAlignment="1">
      <alignment horizontal="center" vertical="center" wrapText="1"/>
    </xf>
    <xf numFmtId="0" fontId="17" fillId="13" borderId="5" xfId="4" applyFont="1" applyFill="1" applyBorder="1" applyAlignment="1">
      <alignment horizontal="center" vertical="top"/>
    </xf>
    <xf numFmtId="0" fontId="17" fillId="13" borderId="7" xfId="4" applyFont="1" applyFill="1" applyBorder="1" applyAlignment="1">
      <alignment horizontal="center" vertical="top"/>
    </xf>
    <xf numFmtId="0" fontId="17" fillId="13" borderId="6" xfId="4" applyFont="1" applyFill="1" applyBorder="1" applyAlignment="1">
      <alignment horizontal="center" vertical="top"/>
    </xf>
    <xf numFmtId="0" fontId="23" fillId="9" borderId="1" xfId="0" applyFont="1" applyFill="1" applyBorder="1" applyAlignment="1">
      <alignment horizontal="center" vertical="center" wrapText="1"/>
    </xf>
    <xf numFmtId="0" fontId="17" fillId="7" borderId="5" xfId="4" applyFont="1" applyFill="1" applyBorder="1" applyAlignment="1">
      <alignment horizontal="center" vertical="center"/>
    </xf>
    <xf numFmtId="0" fontId="17" fillId="7" borderId="6" xfId="4" applyFont="1" applyFill="1" applyBorder="1" applyAlignment="1">
      <alignment horizontal="center" vertical="center"/>
    </xf>
    <xf numFmtId="3" fontId="15" fillId="10" borderId="5" xfId="0" applyNumberFormat="1" applyFont="1" applyFill="1" applyBorder="1" applyAlignment="1">
      <alignment horizontal="center" vertical="center" wrapText="1"/>
    </xf>
    <xf numFmtId="3" fontId="15" fillId="10" borderId="6" xfId="0" applyNumberFormat="1" applyFont="1" applyFill="1" applyBorder="1" applyAlignment="1">
      <alignment horizontal="center" vertical="center" wrapText="1"/>
    </xf>
    <xf numFmtId="3" fontId="16" fillId="0" borderId="5" xfId="0" applyNumberFormat="1" applyFont="1" applyBorder="1" applyAlignment="1">
      <alignment horizontal="center" vertical="center" wrapText="1"/>
    </xf>
    <xf numFmtId="3" fontId="16" fillId="0" borderId="7" xfId="0" applyNumberFormat="1" applyFont="1" applyBorder="1" applyAlignment="1">
      <alignment horizontal="center" vertical="center"/>
    </xf>
    <xf numFmtId="3" fontId="16" fillId="0" borderId="6" xfId="0" applyNumberFormat="1" applyFont="1" applyBorder="1" applyAlignment="1">
      <alignment horizontal="center" vertical="center"/>
    </xf>
    <xf numFmtId="166" fontId="15" fillId="0" borderId="5" xfId="0" applyNumberFormat="1" applyFont="1" applyBorder="1" applyAlignment="1">
      <alignment horizontal="center" vertical="center" wrapText="1"/>
    </xf>
    <xf numFmtId="166" fontId="15" fillId="0" borderId="7" xfId="0" applyNumberFormat="1" applyFont="1" applyBorder="1" applyAlignment="1">
      <alignment horizontal="center" vertical="center" wrapText="1"/>
    </xf>
    <xf numFmtId="166" fontId="16" fillId="0" borderId="1" xfId="0" applyNumberFormat="1" applyFont="1" applyBorder="1" applyAlignment="1">
      <alignment horizontal="right" vertical="center" wrapText="1"/>
    </xf>
    <xf numFmtId="0" fontId="17" fillId="0" borderId="1" xfId="4" applyFont="1" applyBorder="1" applyAlignment="1">
      <alignment horizontal="center" vertical="top"/>
    </xf>
    <xf numFmtId="0" fontId="17" fillId="7" borderId="1" xfId="4" applyFont="1" applyFill="1" applyBorder="1" applyAlignment="1">
      <alignment horizontal="center" vertical="top"/>
    </xf>
    <xf numFmtId="3" fontId="15" fillId="10" borderId="7" xfId="0" applyNumberFormat="1" applyFont="1" applyFill="1" applyBorder="1" applyAlignment="1">
      <alignment horizontal="center" vertical="center" wrapText="1"/>
    </xf>
    <xf numFmtId="166" fontId="19" fillId="0" borderId="6" xfId="0" applyNumberFormat="1" applyFont="1" applyBorder="1" applyAlignment="1">
      <alignment horizontal="right" vertical="center" wrapText="1"/>
    </xf>
    <xf numFmtId="0" fontId="16" fillId="0" borderId="1" xfId="6" applyFont="1" applyFill="1" applyBorder="1" applyAlignment="1">
      <alignment horizontal="center" vertical="center" wrapText="1"/>
    </xf>
    <xf numFmtId="0" fontId="17" fillId="4" borderId="3" xfId="0" applyFont="1" applyFill="1" applyBorder="1" applyAlignment="1">
      <alignment horizontal="center" vertical="center" wrapText="1"/>
    </xf>
    <xf numFmtId="0" fontId="17" fillId="4" borderId="4" xfId="0" applyFont="1" applyFill="1" applyBorder="1" applyAlignment="1">
      <alignment horizontal="center" vertical="center" wrapText="1"/>
    </xf>
    <xf numFmtId="0" fontId="17" fillId="5" borderId="3" xfId="0" applyFont="1" applyFill="1" applyBorder="1" applyAlignment="1">
      <alignment horizontal="center" vertical="center" wrapText="1"/>
    </xf>
    <xf numFmtId="0" fontId="17" fillId="5" borderId="4" xfId="0" applyFont="1" applyFill="1" applyBorder="1" applyAlignment="1">
      <alignment horizontal="center" vertical="center" wrapText="1"/>
    </xf>
    <xf numFmtId="0" fontId="17" fillId="5" borderId="2" xfId="0" applyFont="1" applyFill="1" applyBorder="1" applyAlignment="1">
      <alignment horizontal="left" vertical="center" wrapText="1"/>
    </xf>
    <xf numFmtId="0" fontId="15" fillId="0" borderId="1" xfId="4" applyFont="1" applyBorder="1" applyAlignment="1">
      <alignment horizontal="center" vertical="center" wrapText="1"/>
    </xf>
    <xf numFmtId="0" fontId="15" fillId="0" borderId="1" xfId="3" applyFont="1" applyBorder="1" applyAlignment="1">
      <alignment horizontal="center" vertical="center" wrapText="1"/>
    </xf>
    <xf numFmtId="0" fontId="15" fillId="7" borderId="1" xfId="0" applyFont="1" applyFill="1" applyBorder="1" applyAlignment="1">
      <alignment horizontal="center" vertical="center" wrapText="1"/>
    </xf>
    <xf numFmtId="0" fontId="15" fillId="6" borderId="1" xfId="5" applyFont="1" applyFill="1" applyBorder="1" applyAlignment="1">
      <alignment horizontal="center" vertical="center" wrapText="1"/>
    </xf>
    <xf numFmtId="0" fontId="15" fillId="6" borderId="5" xfId="5" applyFont="1" applyFill="1" applyBorder="1" applyAlignment="1">
      <alignment horizontal="center" vertical="center" wrapText="1"/>
    </xf>
    <xf numFmtId="0" fontId="15" fillId="6" borderId="7" xfId="5" applyFont="1" applyFill="1" applyBorder="1" applyAlignment="1">
      <alignment horizontal="center" vertical="center" wrapText="1"/>
    </xf>
    <xf numFmtId="0" fontId="15" fillId="6" borderId="6" xfId="5" applyFont="1" applyFill="1" applyBorder="1" applyAlignment="1">
      <alignment horizontal="center" vertical="center" wrapText="1"/>
    </xf>
    <xf numFmtId="164" fontId="19" fillId="0" borderId="1" xfId="8" applyNumberFormat="1" applyFont="1" applyFill="1" applyBorder="1" applyAlignment="1">
      <alignment vertical="center" wrapText="1"/>
    </xf>
    <xf numFmtId="0" fontId="17" fillId="0" borderId="3" xfId="0" applyFont="1" applyBorder="1" applyAlignment="1">
      <alignment horizontal="center" vertical="center"/>
    </xf>
    <xf numFmtId="0" fontId="17" fillId="0" borderId="4" xfId="0" applyFont="1" applyBorder="1" applyAlignment="1">
      <alignment horizontal="center" vertical="center"/>
    </xf>
    <xf numFmtId="0" fontId="17" fillId="0" borderId="2" xfId="0" applyFont="1" applyBorder="1" applyAlignment="1">
      <alignment horizontal="center" vertical="center"/>
    </xf>
    <xf numFmtId="0" fontId="16" fillId="7" borderId="5" xfId="7" applyFont="1" applyFill="1" applyBorder="1" applyAlignment="1">
      <alignment horizontal="center" vertical="center" wrapText="1"/>
    </xf>
    <xf numFmtId="0" fontId="16" fillId="7" borderId="7" xfId="7" applyFont="1" applyFill="1" applyBorder="1" applyAlignment="1">
      <alignment horizontal="center" vertical="center" wrapText="1"/>
    </xf>
    <xf numFmtId="0" fontId="16" fillId="7" borderId="6" xfId="7" applyFont="1" applyFill="1" applyBorder="1" applyAlignment="1">
      <alignment horizontal="center" vertical="center" wrapText="1"/>
    </xf>
    <xf numFmtId="0" fontId="15" fillId="7" borderId="5" xfId="0" applyFont="1" applyFill="1" applyBorder="1" applyAlignment="1">
      <alignment horizontal="center" vertical="center" wrapText="1"/>
    </xf>
    <xf numFmtId="0" fontId="15" fillId="7" borderId="7" xfId="0" applyFont="1" applyFill="1" applyBorder="1" applyAlignment="1">
      <alignment horizontal="center" vertical="center" wrapText="1"/>
    </xf>
    <xf numFmtId="0" fontId="15" fillId="7" borderId="6" xfId="0" applyFont="1" applyFill="1" applyBorder="1" applyAlignment="1">
      <alignment horizontal="center" vertical="center" wrapText="1"/>
    </xf>
    <xf numFmtId="1" fontId="19" fillId="7" borderId="5" xfId="0" applyNumberFormat="1" applyFont="1" applyFill="1" applyBorder="1" applyAlignment="1">
      <alignment horizontal="center" vertical="center" wrapText="1"/>
    </xf>
    <xf numFmtId="1" fontId="19" fillId="7" borderId="7" xfId="0" applyNumberFormat="1" applyFont="1" applyFill="1" applyBorder="1" applyAlignment="1">
      <alignment horizontal="center" vertical="center" wrapText="1"/>
    </xf>
    <xf numFmtId="1" fontId="19" fillId="7" borderId="6" xfId="0" applyNumberFormat="1" applyFont="1" applyFill="1" applyBorder="1" applyAlignment="1">
      <alignment horizontal="center" vertical="center" wrapText="1"/>
    </xf>
    <xf numFmtId="1" fontId="19" fillId="7" borderId="1" xfId="0" applyNumberFormat="1" applyFont="1" applyFill="1" applyBorder="1" applyAlignment="1">
      <alignment horizontal="center" vertical="center"/>
    </xf>
    <xf numFmtId="0" fontId="17" fillId="4" borderId="2" xfId="0" applyFont="1" applyFill="1" applyBorder="1" applyAlignment="1">
      <alignment horizontal="center" vertical="center" wrapText="1"/>
    </xf>
    <xf numFmtId="0" fontId="16" fillId="7" borderId="5" xfId="4" applyFont="1" applyFill="1" applyBorder="1" applyAlignment="1">
      <alignment horizontal="center" vertical="center" wrapText="1"/>
    </xf>
    <xf numFmtId="0" fontId="16" fillId="7" borderId="7" xfId="4" applyFont="1" applyFill="1" applyBorder="1" applyAlignment="1">
      <alignment horizontal="center" vertical="center" wrapText="1"/>
    </xf>
    <xf numFmtId="0" fontId="16" fillId="7" borderId="6" xfId="4" applyFont="1" applyFill="1" applyBorder="1" applyAlignment="1">
      <alignment horizontal="center" vertical="center" wrapText="1"/>
    </xf>
    <xf numFmtId="0" fontId="16" fillId="0" borderId="1" xfId="0" applyFont="1" applyBorder="1" applyAlignment="1">
      <alignment horizontal="center" vertical="center"/>
    </xf>
    <xf numFmtId="9" fontId="16" fillId="0" borderId="5" xfId="2" applyFont="1" applyFill="1" applyBorder="1" applyAlignment="1">
      <alignment horizontal="center" vertical="center"/>
    </xf>
    <xf numFmtId="9" fontId="16" fillId="0" borderId="7" xfId="2" applyFont="1" applyFill="1" applyBorder="1" applyAlignment="1">
      <alignment horizontal="center" vertical="center"/>
    </xf>
    <xf numFmtId="9" fontId="16" fillId="0" borderId="6" xfId="2" applyFont="1" applyFill="1" applyBorder="1" applyAlignment="1">
      <alignment horizontal="center" vertical="center"/>
    </xf>
    <xf numFmtId="0" fontId="16" fillId="0" borderId="5" xfId="0" applyFont="1" applyBorder="1" applyAlignment="1">
      <alignment horizontal="center" vertical="center"/>
    </xf>
    <xf numFmtId="0" fontId="16" fillId="0" borderId="7" xfId="0" applyFont="1" applyBorder="1" applyAlignment="1">
      <alignment horizontal="center" vertical="center"/>
    </xf>
    <xf numFmtId="0" fontId="16" fillId="0" borderId="6" xfId="0" applyFont="1" applyBorder="1" applyAlignment="1">
      <alignment horizontal="center" vertical="center"/>
    </xf>
    <xf numFmtId="0" fontId="16" fillId="0" borderId="1" xfId="6" applyFont="1" applyBorder="1" applyAlignment="1">
      <alignment horizontal="center" vertical="center" wrapText="1"/>
    </xf>
    <xf numFmtId="0" fontId="15" fillId="0" borderId="1" xfId="6" applyFont="1" applyBorder="1" applyAlignment="1">
      <alignment horizontal="center" vertical="center" wrapText="1"/>
    </xf>
    <xf numFmtId="1" fontId="15" fillId="7" borderId="1" xfId="0" applyNumberFormat="1" applyFont="1" applyFill="1" applyBorder="1" applyAlignment="1">
      <alignment horizontal="center" vertical="center"/>
    </xf>
    <xf numFmtId="167" fontId="15" fillId="7" borderId="1" xfId="0" applyNumberFormat="1" applyFont="1" applyFill="1" applyBorder="1" applyAlignment="1">
      <alignment horizontal="center" vertical="center"/>
    </xf>
    <xf numFmtId="0" fontId="15" fillId="0" borderId="5" xfId="3" applyFont="1" applyBorder="1" applyAlignment="1">
      <alignment horizontal="center" vertical="center" wrapText="1"/>
    </xf>
    <xf numFmtId="0" fontId="15" fillId="0" borderId="7" xfId="3" applyFont="1" applyBorder="1" applyAlignment="1">
      <alignment horizontal="center" vertical="center" wrapText="1"/>
    </xf>
    <xf numFmtId="0" fontId="15" fillId="0" borderId="6" xfId="3" applyFont="1" applyBorder="1" applyAlignment="1">
      <alignment horizontal="center" vertical="center" wrapText="1"/>
    </xf>
    <xf numFmtId="0" fontId="19" fillId="7" borderId="1" xfId="6" applyFont="1" applyFill="1" applyBorder="1" applyAlignment="1">
      <alignment horizontal="center" vertical="center" wrapText="1"/>
    </xf>
    <xf numFmtId="0" fontId="15" fillId="7" borderId="1" xfId="0" applyFont="1" applyFill="1" applyBorder="1" applyAlignment="1">
      <alignment horizontal="center" vertical="center"/>
    </xf>
    <xf numFmtId="0" fontId="17" fillId="13" borderId="1" xfId="4" applyFont="1" applyFill="1" applyBorder="1" applyAlignment="1">
      <alignment horizontal="center" vertical="top"/>
    </xf>
    <xf numFmtId="0" fontId="19" fillId="7" borderId="1" xfId="6" applyFont="1" applyFill="1" applyBorder="1" applyAlignment="1">
      <alignment horizontal="center" vertical="center"/>
    </xf>
    <xf numFmtId="3" fontId="16" fillId="0" borderId="5" xfId="0" applyNumberFormat="1" applyFont="1" applyBorder="1" applyAlignment="1">
      <alignment horizontal="left" vertical="center" wrapText="1"/>
    </xf>
    <xf numFmtId="3" fontId="16" fillId="0" borderId="7" xfId="0" applyNumberFormat="1" applyFont="1" applyBorder="1" applyAlignment="1">
      <alignment horizontal="left" vertical="center" wrapText="1"/>
    </xf>
    <xf numFmtId="0" fontId="19" fillId="7" borderId="2" xfId="6" applyFont="1" applyFill="1" applyBorder="1" applyAlignment="1">
      <alignment horizontal="center" vertical="center" wrapText="1"/>
    </xf>
    <xf numFmtId="0" fontId="16" fillId="7" borderId="3" xfId="6" applyFont="1" applyFill="1" applyBorder="1" applyAlignment="1">
      <alignment horizontal="center" vertical="center" wrapText="1"/>
    </xf>
    <xf numFmtId="0" fontId="16" fillId="7" borderId="4" xfId="6" applyFont="1" applyFill="1" applyBorder="1" applyAlignment="1">
      <alignment horizontal="center" vertical="center" wrapText="1"/>
    </xf>
    <xf numFmtId="0" fontId="15" fillId="0" borderId="3" xfId="4" applyFont="1" applyBorder="1" applyAlignment="1">
      <alignment horizontal="center" vertical="center" wrapText="1"/>
    </xf>
    <xf numFmtId="0" fontId="15" fillId="0" borderId="2" xfId="6" applyFont="1" applyBorder="1" applyAlignment="1">
      <alignment horizontal="center" vertical="center" wrapText="1"/>
    </xf>
    <xf numFmtId="0" fontId="19" fillId="0" borderId="1" xfId="6" applyFont="1" applyBorder="1" applyAlignment="1">
      <alignment horizontal="center" vertical="center" wrapText="1"/>
    </xf>
    <xf numFmtId="0" fontId="16" fillId="0" borderId="1" xfId="4" applyFont="1" applyBorder="1" applyAlignment="1">
      <alignment horizontal="center" vertical="center" wrapText="1"/>
    </xf>
    <xf numFmtId="1" fontId="19" fillId="7" borderId="3" xfId="0" applyNumberFormat="1" applyFont="1" applyFill="1" applyBorder="1" applyAlignment="1">
      <alignment horizontal="center" vertical="center" wrapText="1"/>
    </xf>
    <xf numFmtId="9" fontId="16" fillId="7" borderId="1" xfId="2" applyFont="1" applyFill="1" applyBorder="1" applyAlignment="1">
      <alignment horizontal="center" vertical="center"/>
    </xf>
    <xf numFmtId="1" fontId="18" fillId="7" borderId="1" xfId="0" applyNumberFormat="1" applyFont="1" applyFill="1" applyBorder="1" applyAlignment="1">
      <alignment horizontal="center" vertical="center"/>
    </xf>
    <xf numFmtId="0" fontId="16" fillId="0" borderId="1" xfId="7" applyFont="1" applyBorder="1" applyAlignment="1">
      <alignment horizontal="center" vertical="center" wrapText="1"/>
    </xf>
    <xf numFmtId="0" fontId="18" fillId="7" borderId="1" xfId="0" applyFont="1" applyFill="1" applyBorder="1" applyAlignment="1">
      <alignment horizontal="center" vertical="center"/>
    </xf>
    <xf numFmtId="0" fontId="23" fillId="13" borderId="1" xfId="4" applyFont="1" applyFill="1" applyBorder="1" applyAlignment="1">
      <alignment horizontal="center" vertical="center"/>
    </xf>
    <xf numFmtId="0" fontId="18" fillId="7" borderId="5" xfId="0" applyFont="1" applyFill="1" applyBorder="1" applyAlignment="1">
      <alignment horizontal="center" vertical="center"/>
    </xf>
    <xf numFmtId="165" fontId="19" fillId="0" borderId="1" xfId="8" applyFont="1" applyBorder="1" applyAlignment="1">
      <alignment vertical="top" wrapText="1"/>
    </xf>
    <xf numFmtId="3" fontId="18" fillId="0" borderId="5" xfId="0" applyNumberFormat="1" applyFont="1" applyBorder="1" applyAlignment="1">
      <alignment horizontal="left" vertical="center" wrapText="1"/>
    </xf>
    <xf numFmtId="3" fontId="18" fillId="0" borderId="7" xfId="0" applyNumberFormat="1" applyFont="1" applyBorder="1" applyAlignment="1">
      <alignment horizontal="left" vertical="center" wrapText="1"/>
    </xf>
    <xf numFmtId="3" fontId="15" fillId="10" borderId="5" xfId="0" applyNumberFormat="1" applyFont="1" applyFill="1" applyBorder="1" applyAlignment="1">
      <alignment horizontal="left" vertical="center" wrapText="1"/>
    </xf>
    <xf numFmtId="3" fontId="15" fillId="10" borderId="6" xfId="0" applyNumberFormat="1" applyFont="1" applyFill="1" applyBorder="1" applyAlignment="1">
      <alignment horizontal="left" vertical="center"/>
    </xf>
    <xf numFmtId="164" fontId="19" fillId="0" borderId="1" xfId="8" applyNumberFormat="1" applyFont="1" applyFill="1" applyBorder="1" applyAlignment="1">
      <alignment vertical="top" wrapText="1"/>
    </xf>
    <xf numFmtId="9" fontId="16" fillId="7" borderId="5" xfId="2" applyFont="1" applyFill="1" applyBorder="1" applyAlignment="1">
      <alignment horizontal="center" vertical="center" wrapText="1"/>
    </xf>
    <xf numFmtId="9" fontId="16" fillId="7" borderId="7" xfId="2" applyFont="1" applyFill="1" applyBorder="1" applyAlignment="1">
      <alignment horizontal="center" vertical="center" wrapText="1"/>
    </xf>
    <xf numFmtId="9" fontId="16" fillId="7" borderId="6" xfId="2" applyFont="1" applyFill="1" applyBorder="1" applyAlignment="1">
      <alignment horizontal="center" vertical="center" wrapText="1"/>
    </xf>
    <xf numFmtId="166" fontId="19" fillId="0" borderId="5" xfId="0" applyNumberFormat="1" applyFont="1" applyBorder="1" applyAlignment="1">
      <alignment horizontal="right" vertical="top" wrapText="1"/>
    </xf>
    <xf numFmtId="166" fontId="19" fillId="0" borderId="7" xfId="0" applyNumberFormat="1" applyFont="1" applyBorder="1" applyAlignment="1">
      <alignment horizontal="right" vertical="top" wrapText="1"/>
    </xf>
    <xf numFmtId="165" fontId="15" fillId="0" borderId="1" xfId="8" applyFont="1" applyFill="1" applyBorder="1" applyAlignment="1">
      <alignment vertical="center" wrapText="1"/>
    </xf>
    <xf numFmtId="166" fontId="19" fillId="10" borderId="5" xfId="0" applyNumberFormat="1" applyFont="1" applyFill="1" applyBorder="1" applyAlignment="1">
      <alignment horizontal="right" vertical="center" wrapText="1"/>
    </xf>
    <xf numFmtId="166" fontId="19" fillId="10" borderId="7" xfId="0" applyNumberFormat="1" applyFont="1" applyFill="1" applyBorder="1" applyAlignment="1">
      <alignment horizontal="right" vertical="center" wrapText="1"/>
    </xf>
    <xf numFmtId="3" fontId="20" fillId="0" borderId="7" xfId="1" applyNumberFormat="1" applyFont="1" applyFill="1" applyBorder="1" applyAlignment="1" applyProtection="1">
      <alignment horizontal="left" vertical="center" wrapText="1"/>
    </xf>
    <xf numFmtId="3" fontId="20" fillId="0" borderId="6" xfId="1" applyNumberFormat="1" applyFont="1" applyFill="1" applyBorder="1" applyAlignment="1" applyProtection="1">
      <alignment horizontal="left" vertical="center" wrapText="1"/>
    </xf>
    <xf numFmtId="3" fontId="15" fillId="10" borderId="7" xfId="0" applyNumberFormat="1" applyFont="1" applyFill="1" applyBorder="1" applyAlignment="1">
      <alignment horizontal="center" vertical="center"/>
    </xf>
    <xf numFmtId="3" fontId="20" fillId="8" borderId="5" xfId="1" applyNumberFormat="1" applyFont="1" applyFill="1" applyBorder="1" applyAlignment="1" applyProtection="1">
      <alignment horizontal="center" vertical="center" wrapText="1"/>
    </xf>
    <xf numFmtId="3" fontId="20" fillId="8" borderId="6" xfId="1" applyNumberFormat="1" applyFont="1" applyFill="1" applyBorder="1" applyAlignment="1" applyProtection="1">
      <alignment horizontal="center" vertical="center" wrapText="1"/>
    </xf>
    <xf numFmtId="3" fontId="20" fillId="0" borderId="5" xfId="1" applyNumberFormat="1" applyFont="1" applyFill="1" applyBorder="1" applyAlignment="1" applyProtection="1">
      <alignment horizontal="center" vertical="center" wrapText="1"/>
    </xf>
    <xf numFmtId="3" fontId="20" fillId="0" borderId="6" xfId="1" applyNumberFormat="1" applyFont="1" applyFill="1" applyBorder="1" applyAlignment="1" applyProtection="1">
      <alignment horizontal="center" vertical="center" wrapText="1"/>
    </xf>
    <xf numFmtId="0" fontId="17" fillId="0" borderId="1" xfId="4" applyFont="1" applyBorder="1" applyAlignment="1">
      <alignment horizontal="center" vertical="center"/>
    </xf>
    <xf numFmtId="0" fontId="16" fillId="10" borderId="5" xfId="0" applyFont="1" applyFill="1" applyBorder="1" applyAlignment="1">
      <alignment horizontal="center" vertical="center" wrapText="1"/>
    </xf>
    <xf numFmtId="0" fontId="16" fillId="10" borderId="6" xfId="0" applyFont="1" applyFill="1" applyBorder="1" applyAlignment="1">
      <alignment horizontal="center" vertical="center" wrapText="1"/>
    </xf>
    <xf numFmtId="3" fontId="20" fillId="0" borderId="5" xfId="1" applyNumberFormat="1" applyFont="1" applyFill="1" applyBorder="1" applyAlignment="1" applyProtection="1">
      <alignment horizontal="left" vertical="center" wrapText="1"/>
    </xf>
    <xf numFmtId="3" fontId="20" fillId="0" borderId="1" xfId="1" applyNumberFormat="1" applyFont="1" applyFill="1" applyBorder="1" applyAlignment="1" applyProtection="1">
      <alignment horizontal="left" vertical="center" wrapText="1"/>
    </xf>
    <xf numFmtId="0" fontId="16" fillId="0" borderId="17" xfId="0" applyFont="1" applyFill="1" applyBorder="1" applyAlignment="1">
      <alignment horizontal="left" vertical="center" wrapText="1"/>
    </xf>
    <xf numFmtId="0" fontId="16" fillId="0" borderId="18" xfId="0" applyFont="1" applyFill="1" applyBorder="1" applyAlignment="1">
      <alignment horizontal="left" vertical="center" wrapText="1"/>
    </xf>
    <xf numFmtId="3" fontId="20" fillId="0" borderId="19" xfId="1" applyNumberFormat="1" applyFont="1" applyFill="1" applyBorder="1" applyAlignment="1" applyProtection="1">
      <alignment horizontal="center" vertical="center" wrapText="1"/>
    </xf>
    <xf numFmtId="3" fontId="20" fillId="0" borderId="20" xfId="1" applyNumberFormat="1" applyFont="1" applyFill="1" applyBorder="1" applyAlignment="1" applyProtection="1">
      <alignment horizontal="center" vertical="center" wrapText="1"/>
    </xf>
    <xf numFmtId="0" fontId="23" fillId="7" borderId="1" xfId="4" applyFont="1" applyFill="1" applyBorder="1" applyAlignment="1">
      <alignment horizontal="center" vertical="center"/>
    </xf>
    <xf numFmtId="166" fontId="19" fillId="10" borderId="6" xfId="0" applyNumberFormat="1" applyFont="1" applyFill="1" applyBorder="1" applyAlignment="1">
      <alignment horizontal="right" vertical="center" wrapText="1"/>
    </xf>
    <xf numFmtId="166" fontId="19" fillId="7" borderId="5" xfId="0" applyNumberFormat="1" applyFont="1" applyFill="1" applyBorder="1" applyAlignment="1">
      <alignment horizontal="center" vertical="center" wrapText="1"/>
    </xf>
    <xf numFmtId="166" fontId="19" fillId="7" borderId="7" xfId="0" applyNumberFormat="1" applyFont="1" applyFill="1" applyBorder="1" applyAlignment="1">
      <alignment horizontal="center" vertical="center" wrapText="1"/>
    </xf>
    <xf numFmtId="166" fontId="19" fillId="7" borderId="6" xfId="0" applyNumberFormat="1" applyFont="1" applyFill="1" applyBorder="1" applyAlignment="1">
      <alignment horizontal="center" vertical="center" wrapText="1"/>
    </xf>
    <xf numFmtId="166" fontId="16" fillId="10" borderId="5" xfId="0" applyNumberFormat="1" applyFont="1" applyFill="1" applyBorder="1" applyAlignment="1">
      <alignment horizontal="center" vertical="center" wrapText="1"/>
    </xf>
    <xf numFmtId="166" fontId="16" fillId="10" borderId="6" xfId="0" applyNumberFormat="1" applyFont="1" applyFill="1" applyBorder="1" applyAlignment="1">
      <alignment horizontal="center" vertical="center" wrapText="1"/>
    </xf>
    <xf numFmtId="3" fontId="16" fillId="10" borderId="5" xfId="0" applyNumberFormat="1" applyFont="1" applyFill="1" applyBorder="1" applyAlignment="1">
      <alignment horizontal="center" vertical="center" wrapText="1"/>
    </xf>
    <xf numFmtId="3" fontId="16" fillId="10" borderId="6" xfId="0" applyNumberFormat="1" applyFont="1" applyFill="1" applyBorder="1" applyAlignment="1">
      <alignment horizontal="center" vertical="center" wrapText="1"/>
    </xf>
    <xf numFmtId="3" fontId="18" fillId="0" borderId="5" xfId="0" applyNumberFormat="1" applyFont="1" applyBorder="1" applyAlignment="1">
      <alignment horizontal="center" vertical="center" wrapText="1"/>
    </xf>
    <xf numFmtId="3" fontId="18" fillId="0" borderId="7" xfId="0" applyNumberFormat="1" applyFont="1" applyBorder="1" applyAlignment="1">
      <alignment horizontal="center" vertical="center" wrapText="1"/>
    </xf>
    <xf numFmtId="165" fontId="19" fillId="10" borderId="5" xfId="8" applyFont="1" applyFill="1" applyBorder="1" applyAlignment="1">
      <alignment horizontal="center" vertical="center" wrapText="1"/>
    </xf>
    <xf numFmtId="165" fontId="19" fillId="10" borderId="7" xfId="8" applyFont="1" applyFill="1" applyBorder="1" applyAlignment="1">
      <alignment horizontal="center" vertical="center" wrapText="1"/>
    </xf>
    <xf numFmtId="165" fontId="19" fillId="10" borderId="6" xfId="8" applyFont="1" applyFill="1" applyBorder="1" applyAlignment="1">
      <alignment horizontal="center" vertical="center" wrapText="1"/>
    </xf>
    <xf numFmtId="165" fontId="19" fillId="0" borderId="1" xfId="8" applyFont="1" applyFill="1" applyBorder="1" applyAlignment="1">
      <alignment horizontal="center" vertical="center" wrapText="1"/>
    </xf>
    <xf numFmtId="165" fontId="19" fillId="0" borderId="1" xfId="8" applyFont="1" applyBorder="1" applyAlignment="1">
      <alignment horizontal="center" vertical="center" wrapText="1"/>
    </xf>
    <xf numFmtId="166" fontId="16" fillId="0" borderId="5" xfId="0" applyNumberFormat="1" applyFont="1" applyBorder="1" applyAlignment="1">
      <alignment horizontal="center" vertical="center" wrapText="1"/>
    </xf>
    <xf numFmtId="166" fontId="16" fillId="0" borderId="7" xfId="0" applyNumberFormat="1" applyFont="1" applyBorder="1" applyAlignment="1">
      <alignment horizontal="center" vertical="center" wrapText="1"/>
    </xf>
    <xf numFmtId="166" fontId="16" fillId="0" borderId="6" xfId="0" applyNumberFormat="1" applyFont="1" applyBorder="1" applyAlignment="1">
      <alignment horizontal="center" vertical="center" wrapText="1"/>
    </xf>
    <xf numFmtId="0" fontId="16" fillId="0" borderId="5" xfId="6" applyFont="1" applyBorder="1" applyAlignment="1">
      <alignment horizontal="center" vertical="center" wrapText="1"/>
    </xf>
    <xf numFmtId="0" fontId="16" fillId="0" borderId="7" xfId="6" applyFont="1" applyBorder="1" applyAlignment="1">
      <alignment horizontal="center" vertical="center" wrapText="1"/>
    </xf>
    <xf numFmtId="0" fontId="16" fillId="0" borderId="6" xfId="6" applyFont="1" applyBorder="1" applyAlignment="1">
      <alignment horizontal="center" vertical="center" wrapText="1"/>
    </xf>
    <xf numFmtId="0" fontId="16" fillId="0" borderId="5" xfId="6" applyFont="1" applyFill="1" applyBorder="1" applyAlignment="1">
      <alignment horizontal="center" vertical="center" wrapText="1"/>
    </xf>
    <xf numFmtId="0" fontId="16" fillId="0" borderId="7" xfId="6" applyFont="1" applyFill="1" applyBorder="1" applyAlignment="1">
      <alignment horizontal="center" vertical="center" wrapText="1"/>
    </xf>
    <xf numFmtId="0" fontId="16" fillId="0" borderId="6" xfId="6" applyFont="1" applyFill="1" applyBorder="1" applyAlignment="1">
      <alignment horizontal="center" vertical="center" wrapText="1"/>
    </xf>
    <xf numFmtId="3" fontId="20" fillId="8" borderId="19" xfId="1" applyNumberFormat="1" applyFont="1" applyFill="1" applyBorder="1" applyAlignment="1" applyProtection="1">
      <alignment horizontal="center" vertical="center" wrapText="1"/>
    </xf>
    <xf numFmtId="3" fontId="20" fillId="8" borderId="20" xfId="1" applyNumberFormat="1" applyFont="1" applyFill="1" applyBorder="1" applyAlignment="1" applyProtection="1">
      <alignment horizontal="center" vertical="center" wrapText="1"/>
    </xf>
    <xf numFmtId="164" fontId="15" fillId="0" borderId="5" xfId="8" applyNumberFormat="1" applyFont="1" applyFill="1" applyBorder="1" applyAlignment="1">
      <alignment horizontal="center" vertical="center"/>
    </xf>
    <xf numFmtId="164" fontId="15" fillId="0" borderId="6" xfId="8" applyNumberFormat="1" applyFont="1" applyFill="1" applyBorder="1" applyAlignment="1">
      <alignment horizontal="center" vertical="center"/>
    </xf>
    <xf numFmtId="166" fontId="19" fillId="0" borderId="1" xfId="0" applyNumberFormat="1" applyFont="1" applyBorder="1" applyAlignment="1">
      <alignment horizontal="center" vertical="center" wrapText="1"/>
    </xf>
    <xf numFmtId="0" fontId="17" fillId="7" borderId="7" xfId="4" applyFont="1" applyFill="1" applyBorder="1" applyAlignment="1">
      <alignment horizontal="center" vertical="center"/>
    </xf>
    <xf numFmtId="164" fontId="16" fillId="0" borderId="5" xfId="8" applyNumberFormat="1" applyFont="1" applyFill="1" applyBorder="1" applyAlignment="1">
      <alignment horizontal="center" vertical="center" wrapText="1"/>
    </xf>
    <xf numFmtId="164" fontId="16" fillId="0" borderId="6" xfId="8" applyNumberFormat="1" applyFont="1" applyFill="1" applyBorder="1" applyAlignment="1">
      <alignment horizontal="center" vertical="center" wrapText="1"/>
    </xf>
    <xf numFmtId="165" fontId="15" fillId="0" borderId="5" xfId="8" applyFont="1" applyFill="1" applyBorder="1" applyAlignment="1">
      <alignment horizontal="center" vertical="center"/>
    </xf>
    <xf numFmtId="165" fontId="15" fillId="0" borderId="6" xfId="8" applyFont="1" applyFill="1" applyBorder="1" applyAlignment="1">
      <alignment horizontal="center" vertical="center"/>
    </xf>
    <xf numFmtId="0" fontId="15" fillId="0" borderId="6" xfId="0" applyFont="1" applyBorder="1" applyAlignment="1">
      <alignment horizontal="left" vertical="center"/>
    </xf>
    <xf numFmtId="0" fontId="23" fillId="13" borderId="5" xfId="4" applyFont="1" applyFill="1" applyBorder="1" applyAlignment="1">
      <alignment horizontal="center" vertical="center"/>
    </xf>
    <xf numFmtId="0" fontId="23" fillId="13" borderId="7" xfId="4" applyFont="1" applyFill="1" applyBorder="1" applyAlignment="1">
      <alignment horizontal="center" vertical="center"/>
    </xf>
    <xf numFmtId="0" fontId="23" fillId="13" borderId="6" xfId="4" applyFont="1" applyFill="1" applyBorder="1" applyAlignment="1">
      <alignment horizontal="center" vertical="center"/>
    </xf>
    <xf numFmtId="0" fontId="15" fillId="0" borderId="5" xfId="0" applyFont="1" applyFill="1" applyBorder="1" applyAlignment="1">
      <alignment horizontal="left" vertical="center" wrapText="1"/>
    </xf>
    <xf numFmtId="0" fontId="15" fillId="0" borderId="6" xfId="0" applyFont="1" applyFill="1" applyBorder="1" applyAlignment="1">
      <alignment horizontal="left" vertical="center" wrapText="1"/>
    </xf>
    <xf numFmtId="164" fontId="15" fillId="0" borderId="7" xfId="8" applyNumberFormat="1" applyFont="1" applyFill="1" applyBorder="1" applyAlignment="1">
      <alignment horizontal="center" vertical="center"/>
    </xf>
    <xf numFmtId="165" fontId="27" fillId="8" borderId="5" xfId="8" applyFont="1" applyFill="1" applyBorder="1" applyAlignment="1">
      <alignment horizontal="center" vertical="top" wrapText="1"/>
    </xf>
    <xf numFmtId="165" fontId="27" fillId="8" borderId="6" xfId="8" applyFont="1" applyFill="1" applyBorder="1" applyAlignment="1">
      <alignment horizontal="center" vertical="top" wrapText="1"/>
    </xf>
    <xf numFmtId="0" fontId="23" fillId="7" borderId="5" xfId="4" applyFont="1" applyFill="1" applyBorder="1" applyAlignment="1">
      <alignment horizontal="center" vertical="center"/>
    </xf>
    <xf numFmtId="0" fontId="23" fillId="7" borderId="7" xfId="4" applyFont="1" applyFill="1" applyBorder="1" applyAlignment="1">
      <alignment horizontal="center" vertical="center"/>
    </xf>
    <xf numFmtId="0" fontId="23" fillId="7" borderId="6" xfId="4" applyFont="1" applyFill="1" applyBorder="1" applyAlignment="1">
      <alignment horizontal="center" vertical="center"/>
    </xf>
    <xf numFmtId="165" fontId="15" fillId="0" borderId="5" xfId="8" applyFont="1" applyBorder="1" applyAlignment="1">
      <alignment horizontal="center" vertical="center"/>
    </xf>
    <xf numFmtId="165" fontId="15" fillId="0" borderId="6" xfId="8" applyFont="1" applyBorder="1" applyAlignment="1">
      <alignment horizontal="center" vertical="center"/>
    </xf>
    <xf numFmtId="0" fontId="16" fillId="8" borderId="5" xfId="0" applyFont="1" applyFill="1" applyBorder="1" applyAlignment="1">
      <alignment horizontal="center" vertical="center"/>
    </xf>
    <xf numFmtId="0" fontId="16" fillId="8" borderId="6" xfId="0" applyFont="1" applyFill="1" applyBorder="1" applyAlignment="1">
      <alignment horizontal="center" vertical="center"/>
    </xf>
    <xf numFmtId="0" fontId="15" fillId="0" borderId="21" xfId="0" applyFont="1" applyFill="1" applyBorder="1" applyAlignment="1">
      <alignment horizontal="left" vertical="center" wrapText="1"/>
    </xf>
    <xf numFmtId="165" fontId="15" fillId="0" borderId="7" xfId="8" applyFont="1" applyFill="1" applyBorder="1" applyAlignment="1">
      <alignment horizontal="center" vertical="center"/>
    </xf>
    <xf numFmtId="0" fontId="15" fillId="0" borderId="1" xfId="0" applyFont="1" applyFill="1" applyBorder="1" applyAlignment="1">
      <alignment horizontal="center" vertical="center" wrapText="1"/>
    </xf>
    <xf numFmtId="0" fontId="15" fillId="0" borderId="1" xfId="0" applyFont="1" applyFill="1" applyBorder="1" applyAlignment="1">
      <alignment horizontal="center" vertical="center"/>
    </xf>
    <xf numFmtId="0" fontId="15" fillId="0" borderId="1" xfId="0" applyFont="1" applyBorder="1" applyAlignment="1">
      <alignment horizontal="center" vertical="center" wrapText="1"/>
    </xf>
    <xf numFmtId="165" fontId="16" fillId="7" borderId="1" xfId="8" applyFont="1" applyFill="1" applyBorder="1" applyAlignment="1">
      <alignment horizontal="center" vertical="center" wrapText="1"/>
    </xf>
    <xf numFmtId="165" fontId="19" fillId="7" borderId="1" xfId="8" applyFont="1" applyFill="1" applyBorder="1" applyAlignment="1">
      <alignment horizontal="center" vertical="center" wrapText="1"/>
    </xf>
    <xf numFmtId="165" fontId="15" fillId="0" borderId="7" xfId="8" applyFont="1" applyBorder="1" applyAlignment="1">
      <alignment horizontal="center" vertical="center"/>
    </xf>
    <xf numFmtId="0" fontId="15" fillId="0" borderId="7" xfId="0" applyFont="1" applyBorder="1" applyAlignment="1">
      <alignment horizontal="left" vertical="center"/>
    </xf>
    <xf numFmtId="0" fontId="22" fillId="7" borderId="1" xfId="4" applyFont="1" applyFill="1" applyBorder="1" applyAlignment="1">
      <alignment horizontal="center" vertical="center"/>
    </xf>
    <xf numFmtId="0" fontId="22" fillId="7" borderId="5" xfId="4" applyFont="1" applyFill="1" applyBorder="1" applyAlignment="1">
      <alignment horizontal="center" vertical="center"/>
    </xf>
    <xf numFmtId="0" fontId="0" fillId="0" borderId="13" xfId="0" applyBorder="1" applyAlignment="1">
      <alignment horizontal="center" vertical="center"/>
    </xf>
    <xf numFmtId="0" fontId="15" fillId="10" borderId="1" xfId="0" applyFont="1" applyFill="1" applyBorder="1" applyAlignment="1">
      <alignment horizontal="center" vertical="center"/>
    </xf>
    <xf numFmtId="165" fontId="15" fillId="0" borderId="1" xfId="8" applyFont="1" applyFill="1" applyBorder="1" applyAlignment="1">
      <alignment horizontal="center" vertical="center" wrapText="1"/>
    </xf>
    <xf numFmtId="0" fontId="15" fillId="3" borderId="1" xfId="4" applyFont="1" applyFill="1" applyBorder="1" applyAlignment="1">
      <alignment horizontal="center" vertical="center" wrapText="1"/>
    </xf>
    <xf numFmtId="0" fontId="15" fillId="9" borderId="1" xfId="0" applyFont="1" applyFill="1" applyBorder="1" applyAlignment="1">
      <alignment horizontal="center" vertical="center"/>
    </xf>
    <xf numFmtId="3" fontId="15" fillId="10" borderId="1" xfId="0" applyNumberFormat="1" applyFont="1" applyFill="1" applyBorder="1" applyAlignment="1">
      <alignment horizontal="center" vertical="top"/>
    </xf>
    <xf numFmtId="0" fontId="15" fillId="10" borderId="1" xfId="4" applyFont="1" applyFill="1" applyBorder="1" applyAlignment="1">
      <alignment horizontal="center" vertical="center" wrapText="1"/>
    </xf>
    <xf numFmtId="166" fontId="19" fillId="0" borderId="1" xfId="0" applyNumberFormat="1" applyFont="1" applyBorder="1" applyAlignment="1">
      <alignment horizontal="center" vertical="top" wrapText="1"/>
    </xf>
    <xf numFmtId="0" fontId="15" fillId="9" borderId="5" xfId="0" applyFont="1" applyFill="1" applyBorder="1" applyAlignment="1">
      <alignment horizontal="center" vertical="center"/>
    </xf>
    <xf numFmtId="0" fontId="15" fillId="9" borderId="7" xfId="0" applyFont="1" applyFill="1" applyBorder="1" applyAlignment="1">
      <alignment horizontal="center" vertical="center"/>
    </xf>
    <xf numFmtId="0" fontId="15" fillId="9" borderId="6" xfId="0" applyFont="1" applyFill="1" applyBorder="1" applyAlignment="1">
      <alignment horizontal="center" vertical="center"/>
    </xf>
    <xf numFmtId="165" fontId="15" fillId="0" borderId="5" xfId="8" applyFont="1" applyBorder="1" applyAlignment="1">
      <alignment vertical="center"/>
    </xf>
    <xf numFmtId="165" fontId="15" fillId="0" borderId="7" xfId="8" applyFont="1" applyBorder="1" applyAlignment="1">
      <alignment vertical="center"/>
    </xf>
    <xf numFmtId="165" fontId="15" fillId="0" borderId="6" xfId="8" applyFont="1" applyBorder="1" applyAlignment="1">
      <alignment vertical="center"/>
    </xf>
    <xf numFmtId="165" fontId="19" fillId="0" borderId="5" xfId="8" applyFont="1" applyFill="1" applyBorder="1" applyAlignment="1">
      <alignment horizontal="center" vertical="center" wrapText="1"/>
    </xf>
    <xf numFmtId="165" fontId="19" fillId="0" borderId="7" xfId="8" applyFont="1" applyFill="1" applyBorder="1" applyAlignment="1">
      <alignment horizontal="center" vertical="center" wrapText="1"/>
    </xf>
    <xf numFmtId="165" fontId="19" fillId="0" borderId="6" xfId="8" applyFont="1" applyFill="1" applyBorder="1" applyAlignment="1">
      <alignment horizontal="center" vertical="center" wrapText="1"/>
    </xf>
    <xf numFmtId="0" fontId="17" fillId="10" borderId="1" xfId="4" applyFont="1" applyFill="1" applyBorder="1" applyAlignment="1">
      <alignment horizontal="center" vertical="center"/>
    </xf>
    <xf numFmtId="164" fontId="19" fillId="13" borderId="5" xfId="8" applyNumberFormat="1" applyFont="1" applyFill="1" applyBorder="1" applyAlignment="1">
      <alignment vertical="center" wrapText="1"/>
    </xf>
    <xf numFmtId="164" fontId="19" fillId="13" borderId="7" xfId="8" applyNumberFormat="1" applyFont="1" applyFill="1" applyBorder="1" applyAlignment="1">
      <alignment vertical="center" wrapText="1"/>
    </xf>
    <xf numFmtId="164" fontId="19" fillId="13" borderId="6" xfId="8" applyNumberFormat="1" applyFont="1" applyFill="1" applyBorder="1" applyAlignment="1">
      <alignment vertical="center" wrapText="1"/>
    </xf>
    <xf numFmtId="164" fontId="15" fillId="13" borderId="5" xfId="8" applyNumberFormat="1" applyFont="1" applyFill="1" applyBorder="1" applyAlignment="1">
      <alignment vertical="center"/>
    </xf>
    <xf numFmtId="164" fontId="15" fillId="13" borderId="6" xfId="8" applyNumberFormat="1" applyFont="1" applyFill="1" applyBorder="1" applyAlignment="1">
      <alignment vertical="center"/>
    </xf>
    <xf numFmtId="165" fontId="15" fillId="0" borderId="5" xfId="8" applyFont="1" applyBorder="1" applyAlignment="1">
      <alignment horizontal="center" vertical="center" wrapText="1"/>
    </xf>
    <xf numFmtId="165" fontId="15" fillId="0" borderId="7" xfId="8" applyFont="1" applyBorder="1" applyAlignment="1">
      <alignment horizontal="center" vertical="center" wrapText="1"/>
    </xf>
    <xf numFmtId="165" fontId="15" fillId="0" borderId="6" xfId="8" applyFont="1" applyBorder="1" applyAlignment="1">
      <alignment horizontal="center" vertical="center" wrapText="1"/>
    </xf>
    <xf numFmtId="164" fontId="19" fillId="13" borderId="5" xfId="8" applyNumberFormat="1" applyFont="1" applyFill="1" applyBorder="1" applyAlignment="1">
      <alignment vertical="top" wrapText="1"/>
    </xf>
    <xf numFmtId="164" fontId="19" fillId="13" borderId="7" xfId="8" applyNumberFormat="1" applyFont="1" applyFill="1" applyBorder="1" applyAlignment="1">
      <alignment vertical="top" wrapText="1"/>
    </xf>
  </cellXfs>
  <cellStyles count="9">
    <cellStyle name="Millares" xfId="8" builtinId="3"/>
    <cellStyle name="Normal" xfId="0" builtinId="0"/>
    <cellStyle name="Normal 2" xfId="3" xr:uid="{708EB1EA-E84B-45DC-9C1D-967B90AE3F21}"/>
    <cellStyle name="Normal 2 2" xfId="7" xr:uid="{A7B74A27-A534-4C56-BED1-A69086E64119}"/>
    <cellStyle name="Normal 3 2" xfId="4" xr:uid="{2035C6CC-55A2-429E-ACB0-757EF5E387CF}"/>
    <cellStyle name="Normal 5" xfId="6" xr:uid="{E8815F57-F94A-471A-AD10-FDCF9839BD55}"/>
    <cellStyle name="Normal 57" xfId="1" xr:uid="{00000000-0005-0000-0000-000003000000}"/>
    <cellStyle name="Normal 6" xfId="5" xr:uid="{26C3D416-FF4C-4C2F-A8AF-EBFB0ABD463E}"/>
    <cellStyle name="Porcentaje" xfId="2" builtinId="5"/>
  </cellStyles>
  <dxfs count="1">
    <dxf>
      <font>
        <color rgb="FF9C5700"/>
      </font>
      <fill>
        <patternFill>
          <bgColor rgb="FFFFEB9C"/>
        </patternFill>
      </fill>
    </dxf>
  </dxfs>
  <tableStyles count="0" defaultTableStyle="TableStyleMedium2" defaultPivotStyle="PivotStyleLight16"/>
  <colors>
    <mruColors>
      <color rgb="FFFFCC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8</xdr:col>
      <xdr:colOff>836839</xdr:colOff>
      <xdr:row>1</xdr:row>
      <xdr:rowOff>63968</xdr:rowOff>
    </xdr:from>
    <xdr:to>
      <xdr:col>11</xdr:col>
      <xdr:colOff>988031</xdr:colOff>
      <xdr:row>6</xdr:row>
      <xdr:rowOff>154864</xdr:rowOff>
    </xdr:to>
    <xdr:pic>
      <xdr:nvPicPr>
        <xdr:cNvPr id="4" name="Imagen 3">
          <a:extLst>
            <a:ext uri="{FF2B5EF4-FFF2-40B4-BE49-F238E27FC236}">
              <a16:creationId xmlns:a16="http://schemas.microsoft.com/office/drawing/2014/main" id="{76F5CDE3-3AEF-4DFB-B962-D959EC9BE3B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004527" y="242562"/>
          <a:ext cx="981416" cy="98386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X1055"/>
  <sheetViews>
    <sheetView tabSelected="1" topLeftCell="N1" zoomScale="70" zoomScaleNormal="70" workbookViewId="0">
      <selection activeCell="AC156" sqref="AC156:AC157"/>
    </sheetView>
  </sheetViews>
  <sheetFormatPr baseColWidth="10" defaultColWidth="17.140625" defaultRowHeight="16.5" x14ac:dyDescent="0.25"/>
  <cols>
    <col min="1" max="2" width="22.5703125" style="8" customWidth="1"/>
    <col min="3" max="11" width="22.5703125" style="8" hidden="1" customWidth="1"/>
    <col min="12" max="12" width="17.140625" style="362"/>
    <col min="13" max="13" width="17.140625" style="8" hidden="1" customWidth="1"/>
    <col min="14" max="14" width="17.140625" style="8" customWidth="1"/>
    <col min="15" max="15" width="22.28515625" style="8" customWidth="1"/>
    <col min="16" max="16" width="17.140625" style="8" hidden="1" customWidth="1"/>
    <col min="17" max="17" width="18.7109375" style="8" customWidth="1"/>
    <col min="18" max="18" width="17.140625" style="8" hidden="1" customWidth="1"/>
    <col min="19" max="19" width="17.140625" style="24" hidden="1" customWidth="1"/>
    <col min="20" max="20" width="17.140625" style="8" hidden="1" customWidth="1"/>
    <col min="21" max="21" width="16.85546875" style="8" hidden="1" customWidth="1"/>
    <col min="22" max="22" width="17.140625" style="8" hidden="1" customWidth="1"/>
    <col min="23" max="23" width="17.140625" style="25" hidden="1" customWidth="1"/>
    <col min="24" max="25" width="17.140625" style="22" hidden="1" customWidth="1"/>
    <col min="26" max="26" width="0" style="233" hidden="1" customWidth="1"/>
    <col min="27" max="27" width="21.42578125" style="73" hidden="1" customWidth="1"/>
    <col min="28" max="28" width="41.5703125" style="66" customWidth="1"/>
    <col min="29" max="29" width="40.5703125" style="66" customWidth="1"/>
    <col min="30" max="30" width="7.85546875" style="8" customWidth="1"/>
    <col min="31" max="31" width="6" style="8" customWidth="1"/>
    <col min="32" max="32" width="6.140625" style="8" customWidth="1"/>
    <col min="33" max="33" width="6" style="8" customWidth="1"/>
    <col min="34" max="34" width="6.5703125" style="8" customWidth="1"/>
    <col min="35" max="35" width="6.28515625" style="8" customWidth="1"/>
    <col min="36" max="36" width="6" style="8" customWidth="1"/>
    <col min="37" max="37" width="6.85546875" style="8" customWidth="1"/>
    <col min="38" max="38" width="5.7109375" style="8" customWidth="1"/>
    <col min="39" max="39" width="6.7109375" style="8" customWidth="1"/>
    <col min="40" max="40" width="6.42578125" style="8" customWidth="1"/>
    <col min="41" max="41" width="7.42578125" style="8" customWidth="1"/>
    <col min="42" max="42" width="7.5703125" style="8" customWidth="1"/>
    <col min="43" max="43" width="6.42578125" style="8" customWidth="1"/>
    <col min="44" max="44" width="11.85546875" style="8" customWidth="1"/>
    <col min="45" max="45" width="22.28515625" style="174" customWidth="1"/>
    <col min="46" max="46" width="15.7109375" style="66" customWidth="1"/>
    <col min="47" max="47" width="23" style="8" customWidth="1"/>
    <col min="48" max="48" width="25.28515625" style="8" customWidth="1"/>
    <col min="49" max="16384" width="17.140625" style="8"/>
  </cols>
  <sheetData>
    <row r="2" spans="1:48" ht="14.25" customHeight="1" x14ac:dyDescent="0.25">
      <c r="G2" s="9" t="s">
        <v>18</v>
      </c>
      <c r="H2" s="9"/>
      <c r="I2" s="9"/>
      <c r="J2" s="9"/>
      <c r="K2" s="9"/>
      <c r="L2" s="356"/>
      <c r="M2" s="9"/>
      <c r="N2" s="9"/>
      <c r="O2" s="9"/>
      <c r="P2" s="9"/>
      <c r="Q2" s="9"/>
      <c r="R2" s="9"/>
      <c r="S2" s="10"/>
      <c r="T2" s="9"/>
      <c r="U2" s="9"/>
      <c r="V2" s="9"/>
      <c r="W2" s="9"/>
      <c r="X2" s="47"/>
      <c r="Y2" s="47"/>
      <c r="Z2" s="223"/>
      <c r="AA2" s="67"/>
      <c r="AB2" s="67"/>
      <c r="AC2" s="67"/>
      <c r="AD2" s="9"/>
      <c r="AE2" s="9"/>
      <c r="AF2" s="9"/>
      <c r="AG2" s="9"/>
      <c r="AH2" s="9"/>
      <c r="AI2" s="9"/>
      <c r="AJ2" s="9"/>
      <c r="AK2" s="9"/>
      <c r="AL2" s="9"/>
      <c r="AM2" s="9"/>
      <c r="AN2" s="9"/>
      <c r="AO2" s="9"/>
      <c r="AP2" s="9"/>
      <c r="AQ2" s="9"/>
      <c r="AR2" s="9"/>
    </row>
    <row r="3" spans="1:48" ht="14.25" customHeight="1" x14ac:dyDescent="0.25">
      <c r="G3" s="9"/>
      <c r="H3" s="9"/>
      <c r="I3" s="9"/>
      <c r="J3" s="9"/>
      <c r="K3" s="9"/>
      <c r="L3" s="356"/>
      <c r="M3" s="9"/>
      <c r="N3" s="9"/>
      <c r="O3" s="9"/>
      <c r="P3" s="9"/>
      <c r="Q3" s="9"/>
      <c r="R3" s="9"/>
      <c r="S3" s="10"/>
      <c r="T3" s="9"/>
      <c r="U3" s="9"/>
      <c r="V3" s="9"/>
      <c r="W3" s="9"/>
      <c r="X3" s="47"/>
      <c r="Y3" s="47"/>
      <c r="Z3" s="223"/>
      <c r="AA3" s="67"/>
      <c r="AB3" s="67"/>
      <c r="AC3" s="403"/>
      <c r="AD3" s="9"/>
      <c r="AE3" s="9"/>
      <c r="AF3" s="9"/>
      <c r="AG3" s="9"/>
      <c r="AH3" s="9"/>
      <c r="AI3" s="9"/>
      <c r="AJ3" s="9"/>
      <c r="AK3" s="9"/>
      <c r="AL3" s="9"/>
      <c r="AM3" s="9"/>
      <c r="AN3" s="9"/>
      <c r="AO3" s="9"/>
      <c r="AP3" s="9"/>
      <c r="AQ3" s="9"/>
      <c r="AR3" s="9"/>
    </row>
    <row r="4" spans="1:48" ht="14.25" customHeight="1" x14ac:dyDescent="0.25">
      <c r="G4" s="9"/>
      <c r="H4" s="9"/>
      <c r="I4" s="9"/>
      <c r="J4" s="9"/>
      <c r="K4" s="9"/>
      <c r="L4" s="356"/>
      <c r="M4" s="9"/>
      <c r="N4" s="9"/>
      <c r="O4" s="9"/>
      <c r="P4" s="9"/>
      <c r="Q4" s="9"/>
      <c r="R4" s="9"/>
      <c r="S4" s="10"/>
      <c r="T4" s="9"/>
      <c r="U4" s="9"/>
      <c r="V4" s="9"/>
      <c r="W4" s="9"/>
      <c r="X4" s="47"/>
      <c r="Y4" s="47"/>
      <c r="Z4" s="223"/>
      <c r="AA4" s="67"/>
      <c r="AB4" s="67"/>
      <c r="AD4" s="9"/>
      <c r="AE4" s="9"/>
      <c r="AF4" s="9"/>
      <c r="AG4" s="9"/>
      <c r="AH4" s="9"/>
      <c r="AI4" s="9"/>
      <c r="AJ4" s="9"/>
      <c r="AK4" s="9"/>
      <c r="AL4" s="9"/>
      <c r="AM4" s="9"/>
      <c r="AN4" s="9"/>
      <c r="AO4" s="9"/>
      <c r="AP4" s="9"/>
      <c r="AQ4" s="9"/>
      <c r="AR4" s="9"/>
    </row>
    <row r="5" spans="1:48" ht="14.25" customHeight="1" x14ac:dyDescent="0.25">
      <c r="G5" s="9"/>
      <c r="H5" s="9"/>
      <c r="I5" s="9"/>
      <c r="J5" s="9"/>
      <c r="K5" s="9"/>
      <c r="L5" s="356"/>
      <c r="M5" s="9"/>
      <c r="N5" s="9"/>
      <c r="O5" s="9"/>
      <c r="P5" s="9"/>
      <c r="Q5" s="9"/>
      <c r="R5" s="9"/>
      <c r="S5" s="10"/>
      <c r="T5" s="9"/>
      <c r="U5" s="9"/>
      <c r="V5" s="9"/>
      <c r="W5" s="9"/>
      <c r="X5" s="47"/>
      <c r="Y5" s="47"/>
      <c r="Z5" s="223"/>
      <c r="AA5" s="67"/>
      <c r="AB5" s="67"/>
      <c r="AC5" s="404"/>
      <c r="AD5" s="9"/>
      <c r="AE5" s="9"/>
      <c r="AF5" s="9"/>
      <c r="AG5" s="9"/>
      <c r="AH5" s="9"/>
      <c r="AI5" s="9"/>
      <c r="AJ5" s="9"/>
      <c r="AK5" s="9"/>
      <c r="AL5" s="9"/>
      <c r="AM5" s="9"/>
      <c r="AN5" s="9"/>
      <c r="AO5" s="9"/>
      <c r="AP5" s="9"/>
      <c r="AQ5" s="9"/>
      <c r="AR5" s="9"/>
    </row>
    <row r="6" spans="1:48" ht="14.25" customHeight="1" x14ac:dyDescent="0.3">
      <c r="G6" s="9"/>
      <c r="H6" s="9"/>
      <c r="I6" s="9"/>
      <c r="J6" s="9"/>
      <c r="K6" s="9"/>
      <c r="L6" s="356"/>
      <c r="M6" s="9"/>
      <c r="N6" s="9"/>
      <c r="O6" s="9"/>
      <c r="P6" s="9"/>
      <c r="Q6" s="9"/>
      <c r="R6" s="9"/>
      <c r="S6" s="10"/>
      <c r="T6" s="9"/>
      <c r="U6" s="9"/>
      <c r="V6" s="9"/>
      <c r="W6" s="9"/>
      <c r="X6" s="47"/>
      <c r="Y6" s="47"/>
      <c r="Z6" s="223"/>
      <c r="AA6" s="67"/>
      <c r="AB6" s="67"/>
      <c r="AC6" s="405"/>
      <c r="AD6" s="9"/>
      <c r="AE6" s="9"/>
      <c r="AF6" s="9"/>
      <c r="AG6" s="9"/>
      <c r="AH6" s="9"/>
      <c r="AI6" s="9"/>
      <c r="AJ6" s="9"/>
      <c r="AK6" s="9"/>
      <c r="AL6" s="9"/>
      <c r="AM6" s="9"/>
      <c r="AN6" s="9"/>
      <c r="AO6" s="9"/>
      <c r="AP6" s="9"/>
      <c r="AQ6" s="9"/>
      <c r="AR6" s="9"/>
      <c r="AV6" s="66"/>
    </row>
    <row r="7" spans="1:48" ht="14.25" customHeight="1" x14ac:dyDescent="0.25">
      <c r="G7" s="9"/>
      <c r="H7" s="9"/>
      <c r="I7" s="9"/>
      <c r="J7" s="9"/>
      <c r="K7" s="9"/>
      <c r="L7" s="356"/>
      <c r="M7" s="9"/>
      <c r="N7" s="9"/>
      <c r="O7" s="9"/>
      <c r="P7" s="9"/>
      <c r="Q7" s="9"/>
      <c r="R7" s="9"/>
      <c r="S7" s="10"/>
      <c r="T7" s="9"/>
      <c r="U7" s="9"/>
      <c r="V7" s="9"/>
      <c r="W7" s="9"/>
      <c r="X7" s="47"/>
      <c r="Y7" s="47"/>
      <c r="Z7" s="223"/>
      <c r="AA7" s="67"/>
      <c r="AB7" s="67"/>
      <c r="AC7" s="404"/>
      <c r="AD7" s="9"/>
      <c r="AE7" s="9"/>
      <c r="AF7" s="9"/>
      <c r="AG7" s="9"/>
      <c r="AH7" s="9"/>
      <c r="AI7" s="9"/>
      <c r="AJ7" s="9"/>
      <c r="AK7" s="9"/>
      <c r="AL7" s="9"/>
      <c r="AM7" s="9"/>
      <c r="AN7" s="9"/>
      <c r="AO7" s="9"/>
      <c r="AP7" s="9"/>
      <c r="AQ7" s="9"/>
      <c r="AR7" s="9"/>
      <c r="AU7" s="96" t="s">
        <v>700</v>
      </c>
      <c r="AV7" s="316" t="s">
        <v>702</v>
      </c>
    </row>
    <row r="8" spans="1:48" ht="14.25" customHeight="1" x14ac:dyDescent="0.25">
      <c r="A8" s="11" t="s">
        <v>12</v>
      </c>
      <c r="B8" s="12"/>
      <c r="C8" s="12"/>
      <c r="D8" s="532" t="s">
        <v>56</v>
      </c>
      <c r="E8" s="533"/>
      <c r="F8" s="533"/>
      <c r="G8" s="533"/>
      <c r="H8" s="534"/>
      <c r="I8" s="9"/>
      <c r="J8" s="9"/>
      <c r="K8" s="9"/>
      <c r="L8" s="356"/>
      <c r="M8" s="9"/>
      <c r="N8" s="9"/>
      <c r="O8" s="9"/>
      <c r="P8" s="9"/>
      <c r="Q8" s="9"/>
      <c r="R8" s="9"/>
      <c r="S8" s="10"/>
      <c r="T8" s="9"/>
      <c r="U8" s="9"/>
      <c r="V8" s="9"/>
      <c r="W8" s="9"/>
      <c r="X8" s="47"/>
      <c r="Y8" s="47"/>
      <c r="Z8" s="223"/>
      <c r="AA8" s="67"/>
      <c r="AB8" s="67"/>
      <c r="AC8" s="67"/>
      <c r="AD8" s="9"/>
      <c r="AE8" s="9"/>
      <c r="AF8" s="9"/>
      <c r="AG8" s="9"/>
      <c r="AH8" s="9"/>
      <c r="AI8" s="9"/>
      <c r="AJ8" s="9"/>
      <c r="AK8" s="9"/>
      <c r="AL8" s="9"/>
      <c r="AM8" s="9"/>
      <c r="AN8" s="9"/>
      <c r="AO8" s="9"/>
      <c r="AP8" s="9"/>
      <c r="AQ8" s="9"/>
      <c r="AR8" s="9"/>
      <c r="AU8" s="96" t="s">
        <v>701</v>
      </c>
      <c r="AV8" s="78" t="s">
        <v>703</v>
      </c>
    </row>
    <row r="9" spans="1:48" ht="14.25" customHeight="1" x14ac:dyDescent="0.25">
      <c r="A9" s="11" t="s">
        <v>13</v>
      </c>
      <c r="B9" s="12"/>
      <c r="C9" s="12"/>
      <c r="D9" s="532" t="s">
        <v>57</v>
      </c>
      <c r="E9" s="533"/>
      <c r="F9" s="533"/>
      <c r="G9" s="533"/>
      <c r="H9" s="534"/>
      <c r="I9" s="9"/>
      <c r="J9" s="9"/>
      <c r="K9" s="9"/>
      <c r="L9" s="356"/>
      <c r="M9" s="9"/>
      <c r="N9" s="9"/>
      <c r="O9" s="9"/>
      <c r="P9" s="9"/>
      <c r="Q9" s="9"/>
      <c r="R9" s="9"/>
      <c r="S9" s="10"/>
      <c r="T9" s="9"/>
      <c r="U9" s="9"/>
      <c r="V9" s="9"/>
      <c r="W9" s="9"/>
      <c r="X9" s="47"/>
      <c r="Y9" s="47"/>
      <c r="Z9" s="223"/>
      <c r="AA9" s="67"/>
      <c r="AB9" s="67"/>
      <c r="AC9" s="67"/>
      <c r="AD9" s="9"/>
      <c r="AE9" s="9"/>
      <c r="AF9" s="9"/>
      <c r="AG9" s="9"/>
      <c r="AH9" s="9"/>
      <c r="AI9" s="9"/>
      <c r="AJ9" s="9"/>
      <c r="AK9" s="9"/>
      <c r="AL9" s="9"/>
      <c r="AM9" s="9"/>
      <c r="AN9" s="9"/>
      <c r="AO9" s="9"/>
      <c r="AP9" s="9"/>
      <c r="AQ9" s="9"/>
      <c r="AR9" s="9"/>
      <c r="AU9" s="96" t="s">
        <v>704</v>
      </c>
      <c r="AV9" s="97" t="s">
        <v>705</v>
      </c>
    </row>
    <row r="10" spans="1:48" ht="14.25" customHeight="1" x14ac:dyDescent="0.25">
      <c r="A10" s="11" t="s">
        <v>14</v>
      </c>
      <c r="B10" s="12"/>
      <c r="C10" s="12"/>
      <c r="D10" s="532">
        <v>2025</v>
      </c>
      <c r="E10" s="533"/>
      <c r="F10" s="533"/>
      <c r="G10" s="533"/>
      <c r="H10" s="534"/>
      <c r="I10" s="9"/>
      <c r="J10" s="9"/>
      <c r="K10" s="9"/>
      <c r="L10" s="356"/>
      <c r="M10" s="9"/>
      <c r="N10" s="9"/>
      <c r="O10" s="9"/>
      <c r="P10" s="9"/>
      <c r="Q10" s="9"/>
      <c r="R10" s="9"/>
      <c r="S10" s="10"/>
      <c r="T10" s="9"/>
      <c r="U10" s="9"/>
      <c r="V10" s="9"/>
      <c r="W10" s="9"/>
      <c r="X10" s="47"/>
      <c r="Y10" s="47"/>
      <c r="Z10" s="223"/>
      <c r="AA10" s="67"/>
      <c r="AB10" s="67"/>
      <c r="AC10" s="67"/>
      <c r="AD10" s="9"/>
      <c r="AE10" s="9"/>
      <c r="AF10" s="9"/>
      <c r="AG10" s="9"/>
      <c r="AH10" s="9"/>
      <c r="AI10" s="9"/>
      <c r="AJ10" s="9"/>
      <c r="AK10" s="9"/>
      <c r="AL10" s="9"/>
      <c r="AM10" s="9"/>
      <c r="AN10" s="9"/>
      <c r="AO10" s="9"/>
      <c r="AP10" s="9"/>
      <c r="AQ10" s="9"/>
      <c r="AR10" s="9"/>
      <c r="AU10" s="96" t="s">
        <v>706</v>
      </c>
      <c r="AV10" s="317" t="s">
        <v>707</v>
      </c>
    </row>
    <row r="11" spans="1:48" ht="35.25" customHeight="1" x14ac:dyDescent="0.25">
      <c r="A11" s="519" t="s">
        <v>429</v>
      </c>
      <c r="B11" s="520"/>
      <c r="C11" s="520"/>
      <c r="D11" s="520"/>
      <c r="E11" s="520"/>
      <c r="F11" s="520"/>
      <c r="G11" s="520"/>
      <c r="H11" s="520"/>
      <c r="I11" s="520"/>
      <c r="J11" s="520" t="s">
        <v>55</v>
      </c>
      <c r="K11" s="520"/>
      <c r="L11" s="520"/>
      <c r="M11" s="520"/>
      <c r="N11" s="520"/>
      <c r="O11" s="520"/>
      <c r="P11" s="520"/>
      <c r="Q11" s="520"/>
      <c r="R11" s="545"/>
      <c r="S11" s="521" t="s">
        <v>11</v>
      </c>
      <c r="T11" s="522"/>
      <c r="U11" s="522"/>
      <c r="V11" s="522"/>
      <c r="W11" s="522"/>
      <c r="X11" s="522"/>
      <c r="Y11" s="522"/>
      <c r="Z11" s="522"/>
      <c r="AA11" s="523"/>
      <c r="AB11" s="398" t="s">
        <v>24</v>
      </c>
      <c r="AC11" s="406"/>
      <c r="AD11" s="370"/>
      <c r="AE11" s="370"/>
      <c r="AF11" s="370"/>
      <c r="AG11" s="370"/>
      <c r="AH11" s="370"/>
      <c r="AI11" s="370"/>
      <c r="AJ11" s="370"/>
      <c r="AK11" s="370"/>
      <c r="AL11" s="370"/>
      <c r="AM11" s="370"/>
      <c r="AN11" s="370"/>
      <c r="AO11" s="370"/>
      <c r="AP11" s="371"/>
      <c r="AQ11" s="275"/>
      <c r="AR11" s="503" t="s">
        <v>465</v>
      </c>
      <c r="AS11" s="503"/>
      <c r="AT11" s="503"/>
      <c r="AU11" s="503"/>
      <c r="AV11" s="503"/>
    </row>
    <row r="12" spans="1:48" ht="105" customHeight="1" x14ac:dyDescent="0.25">
      <c r="A12" s="13" t="s">
        <v>19</v>
      </c>
      <c r="B12" s="13" t="s">
        <v>39</v>
      </c>
      <c r="C12" s="13" t="s">
        <v>40</v>
      </c>
      <c r="D12" s="13" t="s">
        <v>2</v>
      </c>
      <c r="E12" s="13" t="s">
        <v>3</v>
      </c>
      <c r="F12" s="13" t="s">
        <v>41</v>
      </c>
      <c r="G12" s="13" t="s">
        <v>38</v>
      </c>
      <c r="H12" s="13" t="s">
        <v>42</v>
      </c>
      <c r="I12" s="14" t="s">
        <v>43</v>
      </c>
      <c r="J12" s="13" t="s">
        <v>0</v>
      </c>
      <c r="K12" s="14" t="s">
        <v>1</v>
      </c>
      <c r="L12" s="357" t="s">
        <v>44</v>
      </c>
      <c r="M12" s="14" t="s">
        <v>6</v>
      </c>
      <c r="N12" s="14" t="s">
        <v>5</v>
      </c>
      <c r="O12" s="14" t="s">
        <v>21</v>
      </c>
      <c r="P12" s="14" t="s">
        <v>22</v>
      </c>
      <c r="Q12" s="14" t="s">
        <v>23</v>
      </c>
      <c r="R12" s="14" t="s">
        <v>45</v>
      </c>
      <c r="S12" s="15" t="s">
        <v>54</v>
      </c>
      <c r="T12" s="16" t="s">
        <v>7</v>
      </c>
      <c r="U12" s="16" t="s">
        <v>4</v>
      </c>
      <c r="V12" s="16" t="s">
        <v>17</v>
      </c>
      <c r="W12" s="40" t="s">
        <v>8</v>
      </c>
      <c r="X12" s="17" t="s">
        <v>15</v>
      </c>
      <c r="Y12" s="17" t="s">
        <v>16</v>
      </c>
      <c r="Z12" s="224" t="s">
        <v>9</v>
      </c>
      <c r="AA12" s="74" t="s">
        <v>10</v>
      </c>
      <c r="AB12" s="68" t="s">
        <v>47</v>
      </c>
      <c r="AC12" s="68" t="s">
        <v>48</v>
      </c>
      <c r="AD12" s="14" t="s">
        <v>25</v>
      </c>
      <c r="AE12" s="14" t="s">
        <v>26</v>
      </c>
      <c r="AF12" s="14" t="s">
        <v>27</v>
      </c>
      <c r="AG12" s="14" t="s">
        <v>28</v>
      </c>
      <c r="AH12" s="14" t="s">
        <v>29</v>
      </c>
      <c r="AI12" s="14" t="s">
        <v>30</v>
      </c>
      <c r="AJ12" s="14" t="s">
        <v>31</v>
      </c>
      <c r="AK12" s="14" t="s">
        <v>32</v>
      </c>
      <c r="AL12" s="14" t="s">
        <v>33</v>
      </c>
      <c r="AM12" s="14" t="s">
        <v>34</v>
      </c>
      <c r="AN12" s="14" t="s">
        <v>35</v>
      </c>
      <c r="AO12" s="14" t="s">
        <v>36</v>
      </c>
      <c r="AP12" s="14" t="s">
        <v>20</v>
      </c>
      <c r="AQ12" s="47" t="s">
        <v>699</v>
      </c>
      <c r="AR12" s="47" t="s">
        <v>698</v>
      </c>
      <c r="AS12" s="328" t="s">
        <v>710</v>
      </c>
      <c r="AT12" s="314" t="s">
        <v>697</v>
      </c>
      <c r="AU12" s="327" t="s">
        <v>691</v>
      </c>
      <c r="AV12" s="47" t="s">
        <v>692</v>
      </c>
    </row>
    <row r="13" spans="1:48" s="351" customFormat="1" ht="3.75" customHeight="1" x14ac:dyDescent="0.25">
      <c r="A13" s="336"/>
      <c r="B13" s="337"/>
      <c r="C13" s="338"/>
      <c r="D13" s="339"/>
      <c r="E13" s="339"/>
      <c r="F13" s="340"/>
      <c r="G13" s="339"/>
      <c r="H13" s="341"/>
      <c r="I13" s="341"/>
      <c r="J13" s="342"/>
      <c r="K13" s="343"/>
      <c r="L13" s="358"/>
      <c r="M13" s="343"/>
      <c r="N13" s="344" t="s">
        <v>49</v>
      </c>
      <c r="O13" s="344"/>
      <c r="P13" s="341"/>
      <c r="Q13" s="341" t="s">
        <v>50</v>
      </c>
      <c r="R13" s="344">
        <v>80</v>
      </c>
      <c r="S13" s="341"/>
      <c r="T13" s="341"/>
      <c r="U13" s="341"/>
      <c r="V13" s="341"/>
      <c r="W13" s="345"/>
      <c r="X13" s="341"/>
      <c r="Y13" s="341"/>
      <c r="Z13" s="346"/>
      <c r="AA13" s="341"/>
      <c r="AB13" s="347" t="s">
        <v>51</v>
      </c>
      <c r="AC13" s="407" t="s">
        <v>52</v>
      </c>
      <c r="AD13" s="344" t="s">
        <v>46</v>
      </c>
      <c r="AE13" s="344" t="s">
        <v>46</v>
      </c>
      <c r="AF13" s="344" t="s">
        <v>37</v>
      </c>
      <c r="AG13" s="344" t="s">
        <v>37</v>
      </c>
      <c r="AH13" s="344" t="s">
        <v>37</v>
      </c>
      <c r="AI13" s="344" t="s">
        <v>37</v>
      </c>
      <c r="AJ13" s="344" t="s">
        <v>37</v>
      </c>
      <c r="AK13" s="344" t="s">
        <v>37</v>
      </c>
      <c r="AL13" s="344" t="s">
        <v>37</v>
      </c>
      <c r="AM13" s="344" t="s">
        <v>37</v>
      </c>
      <c r="AN13" s="344" t="s">
        <v>37</v>
      </c>
      <c r="AO13" s="344" t="s">
        <v>37</v>
      </c>
      <c r="AP13" s="341" t="s">
        <v>53</v>
      </c>
      <c r="AQ13" s="348"/>
      <c r="AR13" s="341"/>
      <c r="AS13" s="349"/>
      <c r="AT13" s="350"/>
      <c r="AU13" s="350"/>
      <c r="AV13" s="350"/>
    </row>
    <row r="14" spans="1:48" ht="94.5" customHeight="1" x14ac:dyDescent="0.25">
      <c r="A14" s="525" t="s">
        <v>58</v>
      </c>
      <c r="B14" s="524" t="s">
        <v>59</v>
      </c>
      <c r="C14" s="527" t="s">
        <v>60</v>
      </c>
      <c r="D14" s="482">
        <v>45</v>
      </c>
      <c r="E14" s="482" t="s">
        <v>68</v>
      </c>
      <c r="F14" s="486">
        <v>4502</v>
      </c>
      <c r="G14" s="482" t="s">
        <v>72</v>
      </c>
      <c r="H14" s="485">
        <v>1000</v>
      </c>
      <c r="I14" s="485" t="s">
        <v>268</v>
      </c>
      <c r="J14" s="484">
        <v>202400000004980</v>
      </c>
      <c r="K14" s="526" t="s">
        <v>270</v>
      </c>
      <c r="L14" s="474">
        <v>348</v>
      </c>
      <c r="M14" s="482">
        <v>4502032</v>
      </c>
      <c r="N14" s="475" t="s">
        <v>76</v>
      </c>
      <c r="O14" s="475" t="s">
        <v>77</v>
      </c>
      <c r="P14" s="475">
        <v>450203200</v>
      </c>
      <c r="Q14" s="475" t="s">
        <v>225</v>
      </c>
      <c r="R14" s="473" t="s">
        <v>267</v>
      </c>
      <c r="S14" s="436" t="s">
        <v>274</v>
      </c>
      <c r="T14" s="436"/>
      <c r="U14" s="34" t="s">
        <v>271</v>
      </c>
      <c r="V14" s="26" t="s">
        <v>272</v>
      </c>
      <c r="W14" s="41">
        <v>5000000</v>
      </c>
      <c r="X14" s="19"/>
      <c r="Y14" s="19"/>
      <c r="Z14" s="489">
        <v>5000000</v>
      </c>
      <c r="AA14" s="19" t="s">
        <v>433</v>
      </c>
      <c r="AB14" s="607" t="s">
        <v>754</v>
      </c>
      <c r="AC14" s="48" t="s">
        <v>730</v>
      </c>
      <c r="AD14" s="11"/>
      <c r="AE14" s="52"/>
      <c r="AF14" s="52"/>
      <c r="AG14" s="11"/>
      <c r="AH14" s="11"/>
      <c r="AI14" s="11"/>
      <c r="AJ14" s="11"/>
      <c r="AK14" s="11"/>
      <c r="AL14" s="11"/>
      <c r="AM14" s="11"/>
      <c r="AN14" s="11"/>
      <c r="AO14" s="18"/>
      <c r="AP14" s="98" t="s">
        <v>56</v>
      </c>
      <c r="AQ14" s="54"/>
      <c r="AR14" s="447">
        <v>348</v>
      </c>
      <c r="AS14" s="531">
        <v>5000000</v>
      </c>
      <c r="AT14" s="11"/>
      <c r="AU14" s="11"/>
      <c r="AV14" s="11"/>
    </row>
    <row r="15" spans="1:48" ht="63.75" customHeight="1" x14ac:dyDescent="0.25">
      <c r="A15" s="525"/>
      <c r="B15" s="524"/>
      <c r="C15" s="527"/>
      <c r="D15" s="482"/>
      <c r="E15" s="482"/>
      <c r="F15" s="486"/>
      <c r="G15" s="482"/>
      <c r="H15" s="485"/>
      <c r="I15" s="485"/>
      <c r="J15" s="484"/>
      <c r="K15" s="526"/>
      <c r="L15" s="474"/>
      <c r="M15" s="482"/>
      <c r="N15" s="475"/>
      <c r="O15" s="475"/>
      <c r="P15" s="475"/>
      <c r="Q15" s="475"/>
      <c r="R15" s="473"/>
      <c r="S15" s="437"/>
      <c r="T15" s="437"/>
      <c r="U15" s="34"/>
      <c r="V15" s="26"/>
      <c r="W15" s="41"/>
      <c r="X15" s="19"/>
      <c r="Y15" s="19"/>
      <c r="Z15" s="490"/>
      <c r="AA15" s="19"/>
      <c r="AB15" s="597"/>
      <c r="AC15" s="48" t="s">
        <v>777</v>
      </c>
      <c r="AD15" s="11"/>
      <c r="AE15" s="52"/>
      <c r="AF15" s="11"/>
      <c r="AG15" s="11"/>
      <c r="AH15" s="11"/>
      <c r="AI15" s="11"/>
      <c r="AJ15" s="11"/>
      <c r="AK15" s="11"/>
      <c r="AL15" s="11"/>
      <c r="AM15" s="11"/>
      <c r="AN15" s="11"/>
      <c r="AO15" s="18"/>
      <c r="AP15" s="98"/>
      <c r="AQ15" s="54"/>
      <c r="AR15" s="447"/>
      <c r="AS15" s="531"/>
      <c r="AT15" s="11"/>
      <c r="AU15" s="11"/>
      <c r="AV15" s="11"/>
    </row>
    <row r="16" spans="1:48" ht="54" customHeight="1" x14ac:dyDescent="0.25">
      <c r="A16" s="525"/>
      <c r="B16" s="524"/>
      <c r="C16" s="527"/>
      <c r="D16" s="482"/>
      <c r="E16" s="482"/>
      <c r="F16" s="486"/>
      <c r="G16" s="482"/>
      <c r="H16" s="485"/>
      <c r="I16" s="485"/>
      <c r="J16" s="484"/>
      <c r="K16" s="526"/>
      <c r="L16" s="474"/>
      <c r="M16" s="482"/>
      <c r="N16" s="475"/>
      <c r="O16" s="475"/>
      <c r="P16" s="475"/>
      <c r="Q16" s="475"/>
      <c r="R16" s="473"/>
      <c r="S16" s="437"/>
      <c r="T16" s="437"/>
      <c r="U16" s="34"/>
      <c r="V16" s="26"/>
      <c r="W16" s="41"/>
      <c r="X16" s="19"/>
      <c r="Y16" s="19"/>
      <c r="Z16" s="490"/>
      <c r="AA16" s="19"/>
      <c r="AB16" s="597"/>
      <c r="AC16" s="48" t="s">
        <v>732</v>
      </c>
      <c r="AD16" s="11"/>
      <c r="AE16" s="52"/>
      <c r="AF16" s="11"/>
      <c r="AG16" s="11"/>
      <c r="AH16" s="11"/>
      <c r="AI16" s="11"/>
      <c r="AJ16" s="11"/>
      <c r="AK16" s="11"/>
      <c r="AL16" s="11"/>
      <c r="AM16" s="11"/>
      <c r="AN16" s="11"/>
      <c r="AO16" s="18"/>
      <c r="AP16" s="98"/>
      <c r="AQ16" s="54"/>
      <c r="AR16" s="447"/>
      <c r="AS16" s="531"/>
      <c r="AT16" s="11"/>
      <c r="AU16" s="11"/>
      <c r="AV16" s="11"/>
    </row>
    <row r="17" spans="1:48" ht="62.25" customHeight="1" x14ac:dyDescent="0.25">
      <c r="A17" s="525"/>
      <c r="B17" s="524"/>
      <c r="C17" s="527"/>
      <c r="D17" s="482"/>
      <c r="E17" s="482"/>
      <c r="F17" s="486"/>
      <c r="G17" s="482"/>
      <c r="H17" s="485"/>
      <c r="I17" s="485"/>
      <c r="J17" s="484"/>
      <c r="K17" s="526"/>
      <c r="L17" s="474"/>
      <c r="M17" s="482"/>
      <c r="N17" s="475"/>
      <c r="O17" s="475"/>
      <c r="P17" s="475"/>
      <c r="Q17" s="475"/>
      <c r="R17" s="473"/>
      <c r="S17" s="437"/>
      <c r="T17" s="437"/>
      <c r="U17" s="34"/>
      <c r="V17" s="26"/>
      <c r="W17" s="41"/>
      <c r="X17" s="19"/>
      <c r="Y17" s="19"/>
      <c r="Z17" s="517"/>
      <c r="AA17" s="19"/>
      <c r="AB17" s="597"/>
      <c r="AC17" s="48" t="s">
        <v>733</v>
      </c>
      <c r="AD17" s="11"/>
      <c r="AE17" s="52"/>
      <c r="AF17" s="52"/>
      <c r="AG17" s="11"/>
      <c r="AH17" s="11"/>
      <c r="AI17" s="11"/>
      <c r="AJ17" s="11"/>
      <c r="AK17" s="11"/>
      <c r="AL17" s="11"/>
      <c r="AM17" s="11"/>
      <c r="AN17" s="11"/>
      <c r="AO17" s="18"/>
      <c r="AP17" s="98"/>
      <c r="AQ17" s="54"/>
      <c r="AR17" s="447"/>
      <c r="AS17" s="531"/>
      <c r="AT17" s="11"/>
      <c r="AU17" s="11"/>
      <c r="AV17" s="11"/>
    </row>
    <row r="18" spans="1:48" ht="73.5" customHeight="1" x14ac:dyDescent="0.25">
      <c r="A18" s="525"/>
      <c r="B18" s="524"/>
      <c r="C18" s="527"/>
      <c r="D18" s="482"/>
      <c r="E18" s="482"/>
      <c r="F18" s="486"/>
      <c r="G18" s="482"/>
      <c r="H18" s="485"/>
      <c r="I18" s="485"/>
      <c r="J18" s="484"/>
      <c r="K18" s="526"/>
      <c r="L18" s="474"/>
      <c r="M18" s="482"/>
      <c r="N18" s="475"/>
      <c r="O18" s="475"/>
      <c r="P18" s="475"/>
      <c r="Q18" s="475"/>
      <c r="R18" s="473"/>
      <c r="S18" s="437"/>
      <c r="T18" s="437"/>
      <c r="U18" s="34"/>
      <c r="V18" s="26"/>
      <c r="W18" s="41"/>
      <c r="X18" s="19"/>
      <c r="Y18" s="19"/>
      <c r="Z18" s="592">
        <v>4709831</v>
      </c>
      <c r="AA18" s="19" t="s">
        <v>433</v>
      </c>
      <c r="AB18" s="597"/>
      <c r="AC18" s="48" t="s">
        <v>734</v>
      </c>
      <c r="AD18" s="11"/>
      <c r="AE18" s="11"/>
      <c r="AF18" s="52"/>
      <c r="AG18" s="52"/>
      <c r="AH18" s="52"/>
      <c r="AI18" s="52"/>
      <c r="AJ18" s="52"/>
      <c r="AK18" s="52"/>
      <c r="AL18" s="52"/>
      <c r="AM18" s="52"/>
      <c r="AN18" s="11"/>
      <c r="AO18" s="18"/>
      <c r="AP18" s="98"/>
      <c r="AQ18" s="54"/>
      <c r="AR18" s="447"/>
      <c r="AS18" s="588">
        <v>4709830.88</v>
      </c>
      <c r="AT18" s="11"/>
      <c r="AU18" s="11"/>
      <c r="AV18" s="11"/>
    </row>
    <row r="19" spans="1:48" ht="84" customHeight="1" x14ac:dyDescent="0.25">
      <c r="A19" s="525"/>
      <c r="B19" s="524"/>
      <c r="C19" s="527"/>
      <c r="D19" s="482"/>
      <c r="E19" s="482"/>
      <c r="F19" s="486"/>
      <c r="G19" s="482"/>
      <c r="H19" s="485"/>
      <c r="I19" s="485"/>
      <c r="J19" s="484"/>
      <c r="K19" s="526"/>
      <c r="L19" s="474"/>
      <c r="M19" s="482"/>
      <c r="N19" s="475"/>
      <c r="O19" s="475"/>
      <c r="P19" s="475"/>
      <c r="Q19" s="475"/>
      <c r="R19" s="473"/>
      <c r="S19" s="437"/>
      <c r="T19" s="437"/>
      <c r="U19" s="34"/>
      <c r="V19" s="26"/>
      <c r="W19" s="41"/>
      <c r="X19" s="19"/>
      <c r="Y19" s="19"/>
      <c r="Z19" s="593"/>
      <c r="AA19" s="19"/>
      <c r="AB19" s="597"/>
      <c r="AC19" s="48" t="s">
        <v>735</v>
      </c>
      <c r="AD19" s="18"/>
      <c r="AE19" s="18"/>
      <c r="AF19" s="138"/>
      <c r="AG19" s="138"/>
      <c r="AH19" s="18"/>
      <c r="AI19" s="18"/>
      <c r="AJ19" s="18"/>
      <c r="AK19" s="18"/>
      <c r="AL19" s="18"/>
      <c r="AM19" s="18"/>
      <c r="AN19" s="18"/>
      <c r="AO19" s="18"/>
      <c r="AP19" s="98"/>
      <c r="AQ19" s="54"/>
      <c r="AR19" s="447"/>
      <c r="AS19" s="588"/>
      <c r="AT19" s="11"/>
      <c r="AU19" s="11"/>
      <c r="AV19" s="11"/>
    </row>
    <row r="20" spans="1:48" ht="81" customHeight="1" x14ac:dyDescent="0.25">
      <c r="A20" s="525"/>
      <c r="B20" s="524"/>
      <c r="C20" s="527"/>
      <c r="D20" s="482"/>
      <c r="E20" s="482"/>
      <c r="F20" s="486"/>
      <c r="G20" s="482"/>
      <c r="H20" s="485"/>
      <c r="I20" s="485"/>
      <c r="J20" s="484"/>
      <c r="K20" s="526"/>
      <c r="L20" s="474"/>
      <c r="M20" s="482"/>
      <c r="N20" s="475"/>
      <c r="O20" s="475"/>
      <c r="P20" s="475"/>
      <c r="Q20" s="475"/>
      <c r="R20" s="473"/>
      <c r="S20" s="437"/>
      <c r="T20" s="437"/>
      <c r="U20" s="34"/>
      <c r="V20" s="26"/>
      <c r="W20" s="41"/>
      <c r="X20" s="19"/>
      <c r="Y20" s="19"/>
      <c r="Z20" s="593"/>
      <c r="AA20" s="19"/>
      <c r="AB20" s="597" t="s">
        <v>753</v>
      </c>
      <c r="AC20" s="48" t="s">
        <v>736</v>
      </c>
      <c r="AD20" s="18"/>
      <c r="AE20" s="18"/>
      <c r="AF20" s="138"/>
      <c r="AG20" s="138"/>
      <c r="AH20" s="138"/>
      <c r="AI20" s="138"/>
      <c r="AJ20" s="138"/>
      <c r="AK20" s="138"/>
      <c r="AL20" s="138"/>
      <c r="AM20" s="138"/>
      <c r="AN20" s="138"/>
      <c r="AO20" s="18"/>
      <c r="AP20" s="98"/>
      <c r="AQ20" s="54"/>
      <c r="AR20" s="447"/>
      <c r="AS20" s="588"/>
      <c r="AT20" s="11"/>
      <c r="AU20" s="11"/>
      <c r="AV20" s="11"/>
    </row>
    <row r="21" spans="1:48" ht="30.75" customHeight="1" x14ac:dyDescent="0.25">
      <c r="A21" s="525"/>
      <c r="B21" s="524"/>
      <c r="C21" s="527"/>
      <c r="D21" s="482"/>
      <c r="E21" s="482"/>
      <c r="F21" s="486"/>
      <c r="G21" s="482"/>
      <c r="H21" s="485"/>
      <c r="I21" s="485"/>
      <c r="J21" s="484"/>
      <c r="K21" s="526"/>
      <c r="L21" s="474"/>
      <c r="M21" s="482"/>
      <c r="N21" s="475"/>
      <c r="O21" s="475"/>
      <c r="P21" s="475"/>
      <c r="Q21" s="475"/>
      <c r="R21" s="473"/>
      <c r="S21" s="437"/>
      <c r="T21" s="437"/>
      <c r="U21" s="34"/>
      <c r="V21" s="26"/>
      <c r="W21" s="41"/>
      <c r="X21" s="19"/>
      <c r="Y21" s="19"/>
      <c r="Z21" s="593"/>
      <c r="AA21" s="19"/>
      <c r="AB21" s="597"/>
      <c r="AC21" s="48" t="s">
        <v>457</v>
      </c>
      <c r="AD21" s="18"/>
      <c r="AE21" s="18"/>
      <c r="AF21" s="18"/>
      <c r="AG21" s="18"/>
      <c r="AH21" s="18"/>
      <c r="AI21" s="18"/>
      <c r="AJ21" s="18"/>
      <c r="AK21" s="18"/>
      <c r="AL21" s="138"/>
      <c r="AM21" s="138"/>
      <c r="AN21" s="18"/>
      <c r="AO21" s="18"/>
      <c r="AP21" s="98"/>
      <c r="AQ21" s="54"/>
      <c r="AR21" s="447"/>
      <c r="AS21" s="588"/>
      <c r="AT21" s="11"/>
      <c r="AU21" s="11"/>
      <c r="AV21" s="11"/>
    </row>
    <row r="22" spans="1:48" ht="30.75" customHeight="1" x14ac:dyDescent="0.25">
      <c r="A22" s="525"/>
      <c r="B22" s="524"/>
      <c r="C22" s="527"/>
      <c r="D22" s="482"/>
      <c r="E22" s="482"/>
      <c r="F22" s="486"/>
      <c r="G22" s="482"/>
      <c r="H22" s="485"/>
      <c r="I22" s="485"/>
      <c r="J22" s="484"/>
      <c r="K22" s="526"/>
      <c r="L22" s="474"/>
      <c r="M22" s="482"/>
      <c r="N22" s="475"/>
      <c r="O22" s="475"/>
      <c r="P22" s="475"/>
      <c r="Q22" s="475"/>
      <c r="R22" s="473"/>
      <c r="S22" s="437"/>
      <c r="T22" s="437"/>
      <c r="U22" s="34"/>
      <c r="V22" s="26"/>
      <c r="W22" s="41"/>
      <c r="X22" s="19"/>
      <c r="Y22" s="19"/>
      <c r="Z22" s="593"/>
      <c r="AA22" s="19"/>
      <c r="AB22" s="597"/>
      <c r="AC22" s="48" t="s">
        <v>458</v>
      </c>
      <c r="AD22" s="18"/>
      <c r="AE22" s="18"/>
      <c r="AF22" s="18"/>
      <c r="AG22" s="18"/>
      <c r="AH22" s="18"/>
      <c r="AI22" s="18"/>
      <c r="AJ22" s="18"/>
      <c r="AK22" s="18"/>
      <c r="AL22" s="138"/>
      <c r="AM22" s="18"/>
      <c r="AN22" s="18"/>
      <c r="AO22" s="18"/>
      <c r="AP22" s="98"/>
      <c r="AQ22" s="54"/>
      <c r="AR22" s="447"/>
      <c r="AS22" s="588"/>
      <c r="AT22" s="11"/>
      <c r="AU22" s="11"/>
      <c r="AV22" s="11"/>
    </row>
    <row r="23" spans="1:48" ht="30.75" customHeight="1" x14ac:dyDescent="0.25">
      <c r="A23" s="525"/>
      <c r="B23" s="524"/>
      <c r="C23" s="527"/>
      <c r="D23" s="482"/>
      <c r="E23" s="482"/>
      <c r="F23" s="486"/>
      <c r="G23" s="482"/>
      <c r="H23" s="485"/>
      <c r="I23" s="485"/>
      <c r="J23" s="484"/>
      <c r="K23" s="526"/>
      <c r="L23" s="474"/>
      <c r="M23" s="482"/>
      <c r="N23" s="475"/>
      <c r="O23" s="475"/>
      <c r="P23" s="475"/>
      <c r="Q23" s="475"/>
      <c r="R23" s="473"/>
      <c r="S23" s="437"/>
      <c r="T23" s="437"/>
      <c r="U23" s="34"/>
      <c r="V23" s="26"/>
      <c r="W23" s="41"/>
      <c r="X23" s="19"/>
      <c r="Y23" s="19"/>
      <c r="Z23" s="593"/>
      <c r="AA23" s="19"/>
      <c r="AB23" s="598"/>
      <c r="AC23" s="48" t="s">
        <v>459</v>
      </c>
      <c r="AD23" s="18"/>
      <c r="AE23" s="18"/>
      <c r="AF23" s="18"/>
      <c r="AG23" s="18"/>
      <c r="AH23" s="18"/>
      <c r="AI23" s="18"/>
      <c r="AJ23" s="18"/>
      <c r="AK23" s="18"/>
      <c r="AL23" s="18"/>
      <c r="AM23" s="138"/>
      <c r="AN23" s="18"/>
      <c r="AO23" s="18"/>
      <c r="AP23" s="98"/>
      <c r="AQ23" s="54"/>
      <c r="AR23" s="447"/>
      <c r="AS23" s="588"/>
      <c r="AT23" s="11"/>
      <c r="AU23" s="11"/>
      <c r="AV23" s="11"/>
    </row>
    <row r="24" spans="1:48" ht="30.75" customHeight="1" x14ac:dyDescent="0.25">
      <c r="A24" s="525"/>
      <c r="B24" s="524"/>
      <c r="C24" s="527"/>
      <c r="D24" s="482"/>
      <c r="E24" s="482"/>
      <c r="F24" s="486"/>
      <c r="G24" s="482"/>
      <c r="H24" s="485"/>
      <c r="I24" s="485"/>
      <c r="J24" s="484"/>
      <c r="K24" s="526"/>
      <c r="L24" s="474"/>
      <c r="M24" s="482"/>
      <c r="N24" s="475"/>
      <c r="O24" s="475"/>
      <c r="P24" s="475"/>
      <c r="Q24" s="475"/>
      <c r="R24" s="473"/>
      <c r="S24" s="437"/>
      <c r="T24" s="437"/>
      <c r="U24" s="34"/>
      <c r="V24" s="26"/>
      <c r="W24" s="41"/>
      <c r="X24" s="19"/>
      <c r="Y24" s="19"/>
      <c r="Z24" s="227"/>
      <c r="AA24" s="19"/>
      <c r="AB24" s="147" t="s">
        <v>460</v>
      </c>
      <c r="AC24" s="147" t="s">
        <v>460</v>
      </c>
      <c r="AD24" s="18"/>
      <c r="AE24" s="18"/>
      <c r="AF24" s="18"/>
      <c r="AG24" s="18"/>
      <c r="AH24" s="18"/>
      <c r="AI24" s="18"/>
      <c r="AJ24" s="18"/>
      <c r="AK24" s="18"/>
      <c r="AL24" s="18"/>
      <c r="AM24" s="18"/>
      <c r="AN24" s="140"/>
      <c r="AO24" s="18"/>
      <c r="AP24" s="98"/>
      <c r="AQ24" s="54"/>
      <c r="AR24" s="447"/>
      <c r="AS24" s="295"/>
      <c r="AT24" s="11"/>
      <c r="AU24" s="236">
        <v>9709830.8800000008</v>
      </c>
      <c r="AV24" s="11"/>
    </row>
    <row r="25" spans="1:48" ht="116.25" customHeight="1" x14ac:dyDescent="0.25">
      <c r="A25" s="560" t="s">
        <v>58</v>
      </c>
      <c r="B25" s="439" t="s">
        <v>59</v>
      </c>
      <c r="C25" s="3"/>
      <c r="D25" s="4"/>
      <c r="E25" s="4"/>
      <c r="F25" s="27"/>
      <c r="G25" s="4"/>
      <c r="H25" s="20"/>
      <c r="I25" s="20"/>
      <c r="J25" s="28"/>
      <c r="K25" s="29"/>
      <c r="L25" s="500">
        <v>349</v>
      </c>
      <c r="M25" s="4"/>
      <c r="N25" s="449" t="s">
        <v>79</v>
      </c>
      <c r="O25" s="632" t="s">
        <v>80</v>
      </c>
      <c r="P25" s="30"/>
      <c r="Q25" s="449" t="s">
        <v>226</v>
      </c>
      <c r="R25" s="136"/>
      <c r="S25" s="131"/>
      <c r="T25" s="131"/>
      <c r="U25" s="34"/>
      <c r="V25" s="26"/>
      <c r="W25" s="41"/>
      <c r="X25" s="19"/>
      <c r="Y25" s="19"/>
      <c r="Z25" s="490">
        <v>95200000</v>
      </c>
      <c r="AA25" s="605" t="s">
        <v>476</v>
      </c>
      <c r="AB25" s="399" t="s">
        <v>766</v>
      </c>
      <c r="AC25" s="51" t="s">
        <v>728</v>
      </c>
      <c r="AD25" s="138"/>
      <c r="AE25" s="138"/>
      <c r="AF25" s="138"/>
      <c r="AG25" s="18"/>
      <c r="AH25" s="18"/>
      <c r="AI25" s="18"/>
      <c r="AJ25" s="18"/>
      <c r="AK25" s="18"/>
      <c r="AL25" s="18"/>
      <c r="AM25" s="18"/>
      <c r="AN25" s="18"/>
      <c r="AO25" s="18"/>
      <c r="AP25" s="2"/>
      <c r="AQ25" s="299"/>
      <c r="AR25" s="447">
        <v>349</v>
      </c>
      <c r="AS25" s="295">
        <v>46200000</v>
      </c>
      <c r="AT25" s="11" t="s">
        <v>482</v>
      </c>
      <c r="AU25" s="263"/>
      <c r="AV25" s="11"/>
    </row>
    <row r="26" spans="1:48" ht="147" customHeight="1" thickBot="1" x14ac:dyDescent="0.3">
      <c r="A26" s="561"/>
      <c r="B26" s="446"/>
      <c r="C26" s="528" t="s">
        <v>60</v>
      </c>
      <c r="D26" s="497">
        <v>45</v>
      </c>
      <c r="E26" s="497" t="s">
        <v>68</v>
      </c>
      <c r="F26" s="546">
        <v>4502</v>
      </c>
      <c r="G26" s="497" t="s">
        <v>72</v>
      </c>
      <c r="H26" s="535">
        <v>1000</v>
      </c>
      <c r="I26" s="535" t="s">
        <v>268</v>
      </c>
      <c r="J26" s="541">
        <v>202400000004980</v>
      </c>
      <c r="K26" s="538" t="s">
        <v>270</v>
      </c>
      <c r="L26" s="501"/>
      <c r="M26" s="497" t="s">
        <v>78</v>
      </c>
      <c r="N26" s="450"/>
      <c r="O26" s="633"/>
      <c r="P26" s="449" t="s">
        <v>81</v>
      </c>
      <c r="Q26" s="450"/>
      <c r="R26" s="473">
        <v>1</v>
      </c>
      <c r="S26" s="436" t="s">
        <v>274</v>
      </c>
      <c r="T26" s="436"/>
      <c r="U26" s="34" t="s">
        <v>275</v>
      </c>
      <c r="V26" s="26" t="s">
        <v>272</v>
      </c>
      <c r="W26" s="41">
        <v>95200000</v>
      </c>
      <c r="X26" s="21"/>
      <c r="Y26" s="19"/>
      <c r="Z26" s="517"/>
      <c r="AA26" s="606"/>
      <c r="AB26" s="608" t="s">
        <v>765</v>
      </c>
      <c r="AC26" s="160" t="s">
        <v>729</v>
      </c>
      <c r="AD26" s="18"/>
      <c r="AE26" s="138"/>
      <c r="AF26" s="18"/>
      <c r="AG26" s="18"/>
      <c r="AH26" s="18"/>
      <c r="AI26" s="18"/>
      <c r="AJ26" s="18"/>
      <c r="AK26" s="18"/>
      <c r="AL26" s="18"/>
      <c r="AM26" s="18"/>
      <c r="AN26" s="18"/>
      <c r="AO26" s="18"/>
      <c r="AP26" s="368" t="s">
        <v>56</v>
      </c>
      <c r="AQ26" s="300"/>
      <c r="AR26" s="447"/>
      <c r="AS26" s="461">
        <v>9419661.7599999998</v>
      </c>
      <c r="AT26" s="421" t="s">
        <v>618</v>
      </c>
      <c r="AU26" s="421"/>
      <c r="AV26" s="421"/>
    </row>
    <row r="27" spans="1:48" ht="108.75" customHeight="1" thickBot="1" x14ac:dyDescent="0.3">
      <c r="A27" s="561"/>
      <c r="B27" s="446"/>
      <c r="C27" s="529"/>
      <c r="D27" s="498"/>
      <c r="E27" s="498"/>
      <c r="F27" s="547"/>
      <c r="G27" s="498"/>
      <c r="H27" s="536"/>
      <c r="I27" s="536"/>
      <c r="J27" s="542"/>
      <c r="K27" s="539"/>
      <c r="L27" s="501"/>
      <c r="M27" s="498"/>
      <c r="N27" s="450"/>
      <c r="O27" s="633"/>
      <c r="P27" s="450"/>
      <c r="Q27" s="450"/>
      <c r="R27" s="473"/>
      <c r="S27" s="437"/>
      <c r="T27" s="437"/>
      <c r="U27" s="34" t="s">
        <v>276</v>
      </c>
      <c r="V27" s="26" t="s">
        <v>273</v>
      </c>
      <c r="W27" s="41">
        <v>19885953</v>
      </c>
      <c r="X27" s="21"/>
      <c r="Y27" s="19"/>
      <c r="Z27" s="228">
        <v>19885953</v>
      </c>
      <c r="AA27" s="145" t="s">
        <v>481</v>
      </c>
      <c r="AB27" s="608"/>
      <c r="AC27" s="160" t="s">
        <v>767</v>
      </c>
      <c r="AD27" s="18"/>
      <c r="AE27" s="138"/>
      <c r="AF27" s="138"/>
      <c r="AG27" s="18"/>
      <c r="AH27" s="18"/>
      <c r="AI27" s="18"/>
      <c r="AJ27" s="18"/>
      <c r="AK27" s="18"/>
      <c r="AL27" s="18"/>
      <c r="AM27" s="18"/>
      <c r="AN27" s="18"/>
      <c r="AO27" s="18"/>
      <c r="AP27" s="369"/>
      <c r="AQ27" s="300"/>
      <c r="AR27" s="447"/>
      <c r="AS27" s="462"/>
      <c r="AT27" s="422"/>
      <c r="AU27" s="422"/>
      <c r="AV27" s="422"/>
    </row>
    <row r="28" spans="1:48" ht="108.75" customHeight="1" x14ac:dyDescent="0.25">
      <c r="A28" s="561"/>
      <c r="B28" s="446"/>
      <c r="C28" s="529"/>
      <c r="D28" s="498"/>
      <c r="E28" s="498"/>
      <c r="F28" s="547"/>
      <c r="G28" s="498"/>
      <c r="H28" s="536"/>
      <c r="I28" s="536"/>
      <c r="J28" s="542"/>
      <c r="K28" s="539"/>
      <c r="L28" s="501"/>
      <c r="M28" s="498"/>
      <c r="N28" s="450"/>
      <c r="O28" s="633"/>
      <c r="P28" s="450"/>
      <c r="Q28" s="450"/>
      <c r="R28" s="473"/>
      <c r="S28" s="437"/>
      <c r="T28" s="437"/>
      <c r="U28" s="34"/>
      <c r="V28" s="26"/>
      <c r="W28" s="41"/>
      <c r="X28" s="21"/>
      <c r="Y28" s="19"/>
      <c r="Z28" s="228"/>
      <c r="AA28" s="145"/>
      <c r="AB28" s="597" t="s">
        <v>768</v>
      </c>
      <c r="AC28" s="609" t="s">
        <v>743</v>
      </c>
      <c r="AD28" s="611"/>
      <c r="AE28" s="600"/>
      <c r="AF28" s="600"/>
      <c r="AG28" s="18"/>
      <c r="AH28" s="18"/>
      <c r="AI28" s="18"/>
      <c r="AJ28" s="18"/>
      <c r="AK28" s="18"/>
      <c r="AL28" s="18"/>
      <c r="AM28" s="18"/>
      <c r="AN28" s="18"/>
      <c r="AO28" s="18"/>
      <c r="AP28" s="369"/>
      <c r="AQ28" s="300"/>
      <c r="AR28" s="447"/>
      <c r="AS28" s="296"/>
      <c r="AT28" s="11"/>
      <c r="AU28" s="11"/>
      <c r="AV28" s="11"/>
    </row>
    <row r="29" spans="1:48" ht="33" customHeight="1" thickBot="1" x14ac:dyDescent="0.3">
      <c r="A29" s="561"/>
      <c r="B29" s="446"/>
      <c r="C29" s="529"/>
      <c r="D29" s="498"/>
      <c r="E29" s="498"/>
      <c r="F29" s="547"/>
      <c r="G29" s="498"/>
      <c r="H29" s="536"/>
      <c r="I29" s="536"/>
      <c r="J29" s="542"/>
      <c r="K29" s="539"/>
      <c r="L29" s="501"/>
      <c r="M29" s="498"/>
      <c r="N29" s="450"/>
      <c r="O29" s="633"/>
      <c r="P29" s="450"/>
      <c r="Q29" s="450"/>
      <c r="R29" s="473"/>
      <c r="S29" s="437"/>
      <c r="T29" s="437"/>
      <c r="U29" s="34"/>
      <c r="V29" s="26"/>
      <c r="W29" s="41"/>
      <c r="X29" s="21"/>
      <c r="Y29" s="19"/>
      <c r="Z29" s="228"/>
      <c r="AA29" s="145" t="s">
        <v>480</v>
      </c>
      <c r="AB29" s="598"/>
      <c r="AC29" s="610"/>
      <c r="AD29" s="612"/>
      <c r="AE29" s="601"/>
      <c r="AF29" s="601"/>
      <c r="AG29" s="138"/>
      <c r="AH29" s="138"/>
      <c r="AI29" s="138"/>
      <c r="AJ29" s="138"/>
      <c r="AK29" s="138"/>
      <c r="AL29" s="138"/>
      <c r="AM29" s="138"/>
      <c r="AN29" s="138"/>
      <c r="AO29" s="18"/>
      <c r="AP29" s="184"/>
      <c r="AQ29" s="300"/>
      <c r="AR29" s="447"/>
      <c r="AS29" s="296">
        <v>55000000</v>
      </c>
      <c r="AT29" s="11" t="s">
        <v>484</v>
      </c>
      <c r="AU29" s="11"/>
      <c r="AV29" s="11"/>
    </row>
    <row r="30" spans="1:48" ht="55.5" customHeight="1" thickBot="1" x14ac:dyDescent="0.3">
      <c r="A30" s="363"/>
      <c r="B30" s="184"/>
      <c r="C30" s="530"/>
      <c r="D30" s="499"/>
      <c r="E30" s="499"/>
      <c r="F30" s="548"/>
      <c r="G30" s="499"/>
      <c r="H30" s="537"/>
      <c r="I30" s="537"/>
      <c r="J30" s="543"/>
      <c r="K30" s="540"/>
      <c r="L30" s="502"/>
      <c r="M30" s="499"/>
      <c r="N30" s="451"/>
      <c r="O30" s="634"/>
      <c r="P30" s="451"/>
      <c r="Q30" s="451"/>
      <c r="R30" s="473"/>
      <c r="S30" s="438"/>
      <c r="T30" s="438"/>
      <c r="U30" s="34" t="s">
        <v>277</v>
      </c>
      <c r="V30" s="26" t="s">
        <v>278</v>
      </c>
      <c r="W30" s="41">
        <v>92400000</v>
      </c>
      <c r="X30" s="21"/>
      <c r="Y30" s="19"/>
      <c r="Z30" s="268">
        <v>92400000</v>
      </c>
      <c r="AA30" s="145" t="s">
        <v>521</v>
      </c>
      <c r="AB30" s="139" t="s">
        <v>478</v>
      </c>
      <c r="AC30" s="150" t="s">
        <v>479</v>
      </c>
      <c r="AD30" s="18"/>
      <c r="AE30" s="18"/>
      <c r="AF30" s="18"/>
      <c r="AG30" s="18"/>
      <c r="AH30" s="18"/>
      <c r="AI30" s="18"/>
      <c r="AJ30" s="18"/>
      <c r="AK30" s="18"/>
      <c r="AL30" s="18"/>
      <c r="AM30" s="18"/>
      <c r="AN30" s="18"/>
      <c r="AO30" s="140"/>
      <c r="AP30" s="98"/>
      <c r="AQ30" s="301"/>
      <c r="AR30" s="604"/>
      <c r="AS30" s="188"/>
      <c r="AT30" s="11"/>
      <c r="AU30" s="236">
        <v>110619661.76000001</v>
      </c>
      <c r="AV30" s="11"/>
    </row>
    <row r="31" spans="1:48" ht="123" customHeight="1" thickBot="1" x14ac:dyDescent="0.3">
      <c r="A31" s="525" t="s">
        <v>58</v>
      </c>
      <c r="B31" s="524" t="s">
        <v>59</v>
      </c>
      <c r="C31" s="527" t="s">
        <v>60</v>
      </c>
      <c r="D31" s="482">
        <v>45</v>
      </c>
      <c r="E31" s="482" t="s">
        <v>68</v>
      </c>
      <c r="F31" s="486">
        <v>4502</v>
      </c>
      <c r="G31" s="482" t="s">
        <v>72</v>
      </c>
      <c r="H31" s="485">
        <v>1000</v>
      </c>
      <c r="I31" s="485" t="s">
        <v>268</v>
      </c>
      <c r="J31" s="484">
        <v>202400000004980</v>
      </c>
      <c r="K31" s="526" t="s">
        <v>270</v>
      </c>
      <c r="L31" s="474">
        <v>350</v>
      </c>
      <c r="M31" s="482">
        <v>4502026</v>
      </c>
      <c r="N31" s="475" t="s">
        <v>82</v>
      </c>
      <c r="O31" s="475" t="s">
        <v>83</v>
      </c>
      <c r="P31" s="475" t="s">
        <v>84</v>
      </c>
      <c r="Q31" s="475" t="s">
        <v>227</v>
      </c>
      <c r="R31" s="473">
        <v>1</v>
      </c>
      <c r="S31" s="436" t="s">
        <v>274</v>
      </c>
      <c r="T31" s="436"/>
      <c r="U31" s="34" t="s">
        <v>302</v>
      </c>
      <c r="V31" s="26" t="s">
        <v>272</v>
      </c>
      <c r="W31" s="41">
        <v>23000000</v>
      </c>
      <c r="X31" s="21"/>
      <c r="Y31" s="19"/>
      <c r="Z31" s="228">
        <v>23000000</v>
      </c>
      <c r="AA31" s="198" t="s">
        <v>520</v>
      </c>
      <c r="AB31" s="607" t="s">
        <v>771</v>
      </c>
      <c r="AC31" s="160" t="s">
        <v>814</v>
      </c>
      <c r="AD31" s="638"/>
      <c r="AE31" s="600"/>
      <c r="AF31" s="600"/>
      <c r="AG31" s="602"/>
      <c r="AH31" s="602"/>
      <c r="AI31" s="602"/>
      <c r="AJ31" s="602"/>
      <c r="AK31" s="602"/>
      <c r="AL31" s="602"/>
      <c r="AM31" s="602"/>
      <c r="AN31" s="602"/>
      <c r="AO31" s="602"/>
      <c r="AP31" s="439" t="s">
        <v>56</v>
      </c>
      <c r="AQ31" s="439"/>
      <c r="AR31" s="447">
        <v>350</v>
      </c>
      <c r="AS31" s="640">
        <v>3139887.25</v>
      </c>
      <c r="AT31" s="421" t="s">
        <v>532</v>
      </c>
      <c r="AU31" s="421"/>
      <c r="AV31" s="421"/>
    </row>
    <row r="32" spans="1:48" ht="126" customHeight="1" thickBot="1" x14ac:dyDescent="0.3">
      <c r="A32" s="525"/>
      <c r="B32" s="524"/>
      <c r="C32" s="527"/>
      <c r="D32" s="482"/>
      <c r="E32" s="482"/>
      <c r="F32" s="486"/>
      <c r="G32" s="482"/>
      <c r="H32" s="485"/>
      <c r="I32" s="485"/>
      <c r="J32" s="484"/>
      <c r="K32" s="526"/>
      <c r="L32" s="474"/>
      <c r="M32" s="482"/>
      <c r="N32" s="475"/>
      <c r="O32" s="475"/>
      <c r="P32" s="475"/>
      <c r="Q32" s="475"/>
      <c r="R32" s="473"/>
      <c r="S32" s="437"/>
      <c r="T32" s="437"/>
      <c r="U32" s="34"/>
      <c r="V32" s="26"/>
      <c r="W32" s="41"/>
      <c r="X32" s="21"/>
      <c r="Y32" s="19"/>
      <c r="Z32" s="228"/>
      <c r="AA32" s="198"/>
      <c r="AB32" s="598"/>
      <c r="AC32" s="412" t="s">
        <v>813</v>
      </c>
      <c r="AD32" s="639"/>
      <c r="AE32" s="601"/>
      <c r="AF32" s="601"/>
      <c r="AG32" s="603"/>
      <c r="AH32" s="603"/>
      <c r="AI32" s="603"/>
      <c r="AJ32" s="603"/>
      <c r="AK32" s="603"/>
      <c r="AL32" s="603"/>
      <c r="AM32" s="603"/>
      <c r="AN32" s="603"/>
      <c r="AO32" s="603"/>
      <c r="AP32" s="440"/>
      <c r="AQ32" s="440"/>
      <c r="AR32" s="447"/>
      <c r="AS32" s="641"/>
      <c r="AT32" s="422"/>
      <c r="AU32" s="422"/>
      <c r="AV32" s="422"/>
    </row>
    <row r="33" spans="1:48" ht="156" customHeight="1" thickBot="1" x14ac:dyDescent="0.3">
      <c r="A33" s="525"/>
      <c r="B33" s="524"/>
      <c r="C33" s="527"/>
      <c r="D33" s="482"/>
      <c r="E33" s="482"/>
      <c r="F33" s="486"/>
      <c r="G33" s="482"/>
      <c r="H33" s="485"/>
      <c r="I33" s="485"/>
      <c r="J33" s="484"/>
      <c r="K33" s="526"/>
      <c r="L33" s="474"/>
      <c r="M33" s="482"/>
      <c r="N33" s="475"/>
      <c r="O33" s="475"/>
      <c r="P33" s="475"/>
      <c r="Q33" s="475"/>
      <c r="R33" s="473"/>
      <c r="S33" s="437"/>
      <c r="T33" s="437"/>
      <c r="U33" s="34" t="s">
        <v>279</v>
      </c>
      <c r="V33" s="26" t="s">
        <v>273</v>
      </c>
      <c r="W33" s="41">
        <v>7326403</v>
      </c>
      <c r="X33" s="21"/>
      <c r="Y33" s="19"/>
      <c r="Z33" s="228">
        <v>7326403</v>
      </c>
      <c r="AA33" s="151" t="s">
        <v>519</v>
      </c>
      <c r="AB33" s="400" t="s">
        <v>770</v>
      </c>
      <c r="AC33" s="160" t="s">
        <v>772</v>
      </c>
      <c r="AD33" s="18"/>
      <c r="AE33" s="18"/>
      <c r="AF33" s="138"/>
      <c r="AG33" s="18"/>
      <c r="AH33" s="138"/>
      <c r="AI33" s="18"/>
      <c r="AJ33" s="138"/>
      <c r="AK33" s="18"/>
      <c r="AL33" s="138"/>
      <c r="AM33" s="18"/>
      <c r="AN33" s="138"/>
      <c r="AO33" s="18"/>
      <c r="AP33" s="98"/>
      <c r="AQ33" s="54"/>
      <c r="AR33" s="447"/>
      <c r="AS33" s="295">
        <v>11000000</v>
      </c>
      <c r="AT33" s="11" t="s">
        <v>532</v>
      </c>
      <c r="AU33" s="11"/>
      <c r="AV33" s="11"/>
    </row>
    <row r="34" spans="1:48" ht="129.75" customHeight="1" x14ac:dyDescent="0.25">
      <c r="A34" s="525"/>
      <c r="B34" s="524"/>
      <c r="C34" s="527"/>
      <c r="D34" s="482"/>
      <c r="E34" s="482"/>
      <c r="F34" s="486"/>
      <c r="G34" s="482"/>
      <c r="H34" s="485"/>
      <c r="I34" s="485"/>
      <c r="J34" s="484"/>
      <c r="K34" s="526"/>
      <c r="L34" s="474"/>
      <c r="M34" s="482"/>
      <c r="N34" s="475"/>
      <c r="O34" s="475"/>
      <c r="P34" s="475"/>
      <c r="Q34" s="475"/>
      <c r="R34" s="473"/>
      <c r="S34" s="438"/>
      <c r="T34" s="438"/>
      <c r="U34" s="34" t="s">
        <v>280</v>
      </c>
      <c r="V34" s="26" t="s">
        <v>278</v>
      </c>
      <c r="W34" s="41">
        <v>48300000</v>
      </c>
      <c r="X34" s="21"/>
      <c r="Y34" s="19"/>
      <c r="Z34" s="228">
        <v>48300000</v>
      </c>
      <c r="AA34" s="198" t="s">
        <v>518</v>
      </c>
      <c r="AB34" s="48" t="s">
        <v>769</v>
      </c>
      <c r="AC34" s="51" t="s">
        <v>744</v>
      </c>
      <c r="AD34" s="138"/>
      <c r="AE34" s="138"/>
      <c r="AF34" s="138"/>
      <c r="AG34" s="18"/>
      <c r="AH34" s="18"/>
      <c r="AI34" s="18"/>
      <c r="AJ34" s="18"/>
      <c r="AK34" s="18"/>
      <c r="AL34" s="18"/>
      <c r="AM34" s="18"/>
      <c r="AN34" s="18"/>
      <c r="AO34" s="18"/>
      <c r="AP34" s="98"/>
      <c r="AQ34" s="54"/>
      <c r="AR34" s="447"/>
      <c r="AS34" s="295">
        <v>48300000</v>
      </c>
      <c r="AT34" s="11" t="s">
        <v>482</v>
      </c>
      <c r="AU34" s="11"/>
      <c r="AV34" s="11"/>
    </row>
    <row r="35" spans="1:48" ht="34.5" customHeight="1" x14ac:dyDescent="0.25">
      <c r="A35" s="1"/>
      <c r="B35" s="2"/>
      <c r="C35" s="3"/>
      <c r="D35" s="4"/>
      <c r="E35" s="4"/>
      <c r="F35" s="27"/>
      <c r="G35" s="4"/>
      <c r="H35" s="20"/>
      <c r="I35" s="20"/>
      <c r="J35" s="28"/>
      <c r="K35" s="29"/>
      <c r="L35" s="329"/>
      <c r="M35" s="4"/>
      <c r="N35" s="30"/>
      <c r="O35" s="30"/>
      <c r="P35" s="30"/>
      <c r="Q35" s="30"/>
      <c r="R35" s="136"/>
      <c r="S35" s="131"/>
      <c r="T35" s="131"/>
      <c r="U35" s="34"/>
      <c r="V35" s="26"/>
      <c r="W35" s="41"/>
      <c r="X35" s="21"/>
      <c r="Y35" s="19"/>
      <c r="Z35" s="228"/>
      <c r="AA35" s="19"/>
      <c r="AB35" s="139" t="s">
        <v>486</v>
      </c>
      <c r="AC35" s="153" t="s">
        <v>487</v>
      </c>
      <c r="AD35" s="18"/>
      <c r="AE35" s="18"/>
      <c r="AF35" s="18"/>
      <c r="AG35" s="18"/>
      <c r="AH35" s="18"/>
      <c r="AI35" s="18"/>
      <c r="AJ35" s="18"/>
      <c r="AK35" s="18"/>
      <c r="AL35" s="18"/>
      <c r="AM35" s="18"/>
      <c r="AN35" s="18"/>
      <c r="AO35" s="140"/>
      <c r="AP35" s="2"/>
      <c r="AQ35" s="54"/>
      <c r="AR35" s="113"/>
      <c r="AS35" s="188"/>
      <c r="AT35" s="11"/>
      <c r="AU35" s="236">
        <v>62439887.25</v>
      </c>
      <c r="AV35" s="11"/>
    </row>
    <row r="36" spans="1:48" ht="151.5" customHeight="1" thickBot="1" x14ac:dyDescent="0.3">
      <c r="A36" s="525" t="s">
        <v>58</v>
      </c>
      <c r="B36" s="439" t="s">
        <v>59</v>
      </c>
      <c r="C36" s="527" t="s">
        <v>60</v>
      </c>
      <c r="D36" s="482">
        <v>45</v>
      </c>
      <c r="E36" s="482" t="s">
        <v>68</v>
      </c>
      <c r="F36" s="486">
        <v>4502</v>
      </c>
      <c r="G36" s="482" t="s">
        <v>72</v>
      </c>
      <c r="H36" s="485">
        <v>1000</v>
      </c>
      <c r="I36" s="485" t="s">
        <v>268</v>
      </c>
      <c r="J36" s="484">
        <v>202400000004980</v>
      </c>
      <c r="K36" s="526" t="s">
        <v>270</v>
      </c>
      <c r="L36" s="452">
        <v>351</v>
      </c>
      <c r="M36" s="482" t="s">
        <v>85</v>
      </c>
      <c r="N36" s="449" t="s">
        <v>86</v>
      </c>
      <c r="O36" s="449" t="s">
        <v>87</v>
      </c>
      <c r="P36" s="475" t="s">
        <v>88</v>
      </c>
      <c r="Q36" s="449" t="s">
        <v>228</v>
      </c>
      <c r="R36" s="473">
        <v>1</v>
      </c>
      <c r="S36" s="436" t="s">
        <v>274</v>
      </c>
      <c r="T36" s="436"/>
      <c r="U36" s="34" t="s">
        <v>282</v>
      </c>
      <c r="V36" s="26" t="s">
        <v>272</v>
      </c>
      <c r="W36" s="41">
        <v>3100000</v>
      </c>
      <c r="X36" s="19"/>
      <c r="Y36" s="19"/>
      <c r="Z36" s="228">
        <v>3100000</v>
      </c>
      <c r="AA36" s="19" t="s">
        <v>433</v>
      </c>
      <c r="AB36" s="48" t="s">
        <v>764</v>
      </c>
      <c r="AC36" s="160" t="s">
        <v>745</v>
      </c>
      <c r="AD36" s="18"/>
      <c r="AE36" s="18"/>
      <c r="AF36" s="138"/>
      <c r="AG36" s="18"/>
      <c r="AH36" s="18"/>
      <c r="AI36" s="18"/>
      <c r="AJ36" s="138"/>
      <c r="AK36" s="18"/>
      <c r="AL36" s="18"/>
      <c r="AM36" s="18"/>
      <c r="AN36" s="140"/>
      <c r="AO36" s="18"/>
      <c r="AP36" s="98" t="s">
        <v>56</v>
      </c>
      <c r="AQ36" s="54"/>
      <c r="AR36" s="447">
        <v>351</v>
      </c>
      <c r="AS36" s="303">
        <v>3100000</v>
      </c>
      <c r="AT36" s="11" t="s">
        <v>524</v>
      </c>
      <c r="AU36" s="11"/>
      <c r="AV36" s="11"/>
    </row>
    <row r="37" spans="1:48" ht="194.25" customHeight="1" thickBot="1" x14ac:dyDescent="0.3">
      <c r="A37" s="525"/>
      <c r="B37" s="446"/>
      <c r="C37" s="527"/>
      <c r="D37" s="482"/>
      <c r="E37" s="482"/>
      <c r="F37" s="486"/>
      <c r="G37" s="482"/>
      <c r="H37" s="485"/>
      <c r="I37" s="485"/>
      <c r="J37" s="484"/>
      <c r="K37" s="526"/>
      <c r="L37" s="453"/>
      <c r="M37" s="482"/>
      <c r="N37" s="450"/>
      <c r="O37" s="450"/>
      <c r="P37" s="475"/>
      <c r="Q37" s="450"/>
      <c r="R37" s="473"/>
      <c r="S37" s="437"/>
      <c r="T37" s="437"/>
      <c r="U37" s="34" t="s">
        <v>283</v>
      </c>
      <c r="V37" s="26" t="s">
        <v>273</v>
      </c>
      <c r="W37" s="41">
        <v>7326404</v>
      </c>
      <c r="X37" s="19"/>
      <c r="Y37" s="19"/>
      <c r="Z37" s="228">
        <v>7326404</v>
      </c>
      <c r="AA37" s="19" t="s">
        <v>433</v>
      </c>
      <c r="AB37" s="48" t="s">
        <v>763</v>
      </c>
      <c r="AC37" s="160" t="s">
        <v>752</v>
      </c>
      <c r="AD37" s="18"/>
      <c r="AE37" s="18"/>
      <c r="AF37" s="138"/>
      <c r="AG37" s="18"/>
      <c r="AH37" s="18"/>
      <c r="AI37" s="18"/>
      <c r="AJ37" s="18"/>
      <c r="AK37" s="18"/>
      <c r="AL37" s="18"/>
      <c r="AM37" s="18"/>
      <c r="AN37" s="140"/>
      <c r="AO37" s="18"/>
      <c r="AP37" s="98"/>
      <c r="AQ37" s="54"/>
      <c r="AR37" s="447"/>
      <c r="AS37" s="303">
        <v>7326403.5899999999</v>
      </c>
      <c r="AT37" s="11" t="s">
        <v>522</v>
      </c>
      <c r="AU37" s="11"/>
      <c r="AV37" s="11"/>
    </row>
    <row r="38" spans="1:48" ht="80.25" customHeight="1" x14ac:dyDescent="0.25">
      <c r="A38" s="525"/>
      <c r="B38" s="446"/>
      <c r="C38" s="527"/>
      <c r="D38" s="482"/>
      <c r="E38" s="482"/>
      <c r="F38" s="486"/>
      <c r="G38" s="482"/>
      <c r="H38" s="485"/>
      <c r="I38" s="485"/>
      <c r="J38" s="484"/>
      <c r="K38" s="526"/>
      <c r="L38" s="453"/>
      <c r="M38" s="482"/>
      <c r="N38" s="450"/>
      <c r="O38" s="450"/>
      <c r="P38" s="475"/>
      <c r="Q38" s="450"/>
      <c r="R38" s="473"/>
      <c r="S38" s="438"/>
      <c r="T38" s="438"/>
      <c r="U38" s="34" t="s">
        <v>281</v>
      </c>
      <c r="V38" s="26" t="s">
        <v>278</v>
      </c>
      <c r="W38" s="41">
        <v>48300000</v>
      </c>
      <c r="X38" s="19"/>
      <c r="Y38" s="19"/>
      <c r="Z38" s="228">
        <v>48300000</v>
      </c>
      <c r="AA38" s="19" t="s">
        <v>433</v>
      </c>
      <c r="AB38" s="48" t="s">
        <v>773</v>
      </c>
      <c r="AC38" s="48" t="s">
        <v>746</v>
      </c>
      <c r="AD38" s="138"/>
      <c r="AE38" s="138"/>
      <c r="AF38" s="138"/>
      <c r="AG38" s="18"/>
      <c r="AH38" s="18"/>
      <c r="AI38" s="18"/>
      <c r="AJ38" s="18"/>
      <c r="AK38" s="18"/>
      <c r="AL38" s="18"/>
      <c r="AM38" s="18"/>
      <c r="AN38" s="18"/>
      <c r="AO38" s="18"/>
      <c r="AP38" s="98"/>
      <c r="AQ38" s="54"/>
      <c r="AR38" s="447"/>
      <c r="AS38" s="303">
        <v>48300000</v>
      </c>
      <c r="AT38" s="11" t="s">
        <v>525</v>
      </c>
      <c r="AU38" s="11"/>
      <c r="AV38" s="11"/>
    </row>
    <row r="39" spans="1:48" ht="52.5" customHeight="1" x14ac:dyDescent="0.25">
      <c r="A39" s="1"/>
      <c r="B39" s="440"/>
      <c r="C39" s="3"/>
      <c r="D39" s="4"/>
      <c r="E39" s="4"/>
      <c r="F39" s="27"/>
      <c r="G39" s="4"/>
      <c r="H39" s="20"/>
      <c r="I39" s="20"/>
      <c r="J39" s="28"/>
      <c r="K39" s="29"/>
      <c r="L39" s="454"/>
      <c r="M39" s="4"/>
      <c r="N39" s="451"/>
      <c r="O39" s="451"/>
      <c r="P39" s="30"/>
      <c r="Q39" s="451"/>
      <c r="R39" s="136"/>
      <c r="S39" s="131"/>
      <c r="T39" s="131"/>
      <c r="U39" s="34"/>
      <c r="V39" s="32"/>
      <c r="W39" s="42"/>
      <c r="X39" s="19"/>
      <c r="Y39" s="19"/>
      <c r="Z39" s="228"/>
      <c r="AA39" s="19"/>
      <c r="AB39" s="139" t="s">
        <v>488</v>
      </c>
      <c r="AC39" s="139" t="s">
        <v>488</v>
      </c>
      <c r="AD39" s="18"/>
      <c r="AE39" s="18"/>
      <c r="AF39" s="18"/>
      <c r="AG39" s="18"/>
      <c r="AH39" s="18"/>
      <c r="AI39" s="18"/>
      <c r="AJ39" s="18"/>
      <c r="AK39" s="18"/>
      <c r="AL39" s="18"/>
      <c r="AM39" s="18"/>
      <c r="AN39" s="18"/>
      <c r="AO39" s="18"/>
      <c r="AP39" s="2"/>
      <c r="AQ39" s="54"/>
      <c r="AR39" s="113"/>
      <c r="AS39" s="188"/>
      <c r="AT39" s="11"/>
      <c r="AU39" s="236">
        <v>58726403.590000004</v>
      </c>
      <c r="AV39" s="11"/>
    </row>
    <row r="40" spans="1:48" ht="183.75" customHeight="1" thickBot="1" x14ac:dyDescent="0.3">
      <c r="A40" s="525" t="s">
        <v>58</v>
      </c>
      <c r="B40" s="524" t="s">
        <v>59</v>
      </c>
      <c r="C40" s="527" t="s">
        <v>60</v>
      </c>
      <c r="D40" s="482">
        <v>45</v>
      </c>
      <c r="E40" s="482" t="s">
        <v>68</v>
      </c>
      <c r="F40" s="486">
        <v>4502</v>
      </c>
      <c r="G40" s="482" t="s">
        <v>72</v>
      </c>
      <c r="H40" s="485">
        <v>1000</v>
      </c>
      <c r="I40" s="485" t="s">
        <v>268</v>
      </c>
      <c r="J40" s="544">
        <v>202400000004980</v>
      </c>
      <c r="K40" s="526" t="s">
        <v>270</v>
      </c>
      <c r="L40" s="474">
        <v>352</v>
      </c>
      <c r="M40" s="482">
        <v>4502038</v>
      </c>
      <c r="N40" s="475" t="s">
        <v>89</v>
      </c>
      <c r="O40" s="475" t="s">
        <v>90</v>
      </c>
      <c r="P40" s="475">
        <v>450203800</v>
      </c>
      <c r="Q40" s="518" t="s">
        <v>229</v>
      </c>
      <c r="R40" s="473">
        <v>3</v>
      </c>
      <c r="S40" s="436" t="s">
        <v>274</v>
      </c>
      <c r="T40" s="436"/>
      <c r="U40" s="34" t="s">
        <v>284</v>
      </c>
      <c r="V40" s="32" t="s">
        <v>272</v>
      </c>
      <c r="W40" s="42">
        <v>29600000</v>
      </c>
      <c r="X40" s="19"/>
      <c r="Y40" s="19"/>
      <c r="Z40" s="228">
        <v>29600000</v>
      </c>
      <c r="AA40" s="19" t="s">
        <v>433</v>
      </c>
      <c r="AB40" s="48" t="s">
        <v>776</v>
      </c>
      <c r="AC40" s="160" t="s">
        <v>747</v>
      </c>
      <c r="AD40" s="18"/>
      <c r="AE40" s="138"/>
      <c r="AF40" s="138"/>
      <c r="AG40" s="138"/>
      <c r="AH40" s="18"/>
      <c r="AI40" s="18"/>
      <c r="AJ40" s="18"/>
      <c r="AK40" s="18"/>
      <c r="AL40" s="18"/>
      <c r="AM40" s="18"/>
      <c r="AN40" s="18"/>
      <c r="AO40" s="140"/>
      <c r="AP40" s="98" t="s">
        <v>56</v>
      </c>
      <c r="AQ40" s="54"/>
      <c r="AR40" s="447">
        <v>352</v>
      </c>
      <c r="AS40" s="303">
        <v>29600000</v>
      </c>
      <c r="AT40" s="11" t="s">
        <v>524</v>
      </c>
      <c r="AU40" s="11"/>
      <c r="AV40" s="11"/>
    </row>
    <row r="41" spans="1:48" ht="120.75" customHeight="1" thickBot="1" x14ac:dyDescent="0.3">
      <c r="A41" s="525"/>
      <c r="B41" s="524"/>
      <c r="C41" s="527"/>
      <c r="D41" s="482"/>
      <c r="E41" s="482"/>
      <c r="F41" s="486"/>
      <c r="G41" s="482"/>
      <c r="H41" s="485"/>
      <c r="I41" s="485"/>
      <c r="J41" s="544"/>
      <c r="K41" s="526"/>
      <c r="L41" s="474"/>
      <c r="M41" s="482"/>
      <c r="N41" s="475"/>
      <c r="O41" s="475"/>
      <c r="P41" s="475"/>
      <c r="Q41" s="518"/>
      <c r="R41" s="473"/>
      <c r="S41" s="437"/>
      <c r="T41" s="437"/>
      <c r="U41" s="34" t="s">
        <v>285</v>
      </c>
      <c r="V41" s="26" t="s">
        <v>273</v>
      </c>
      <c r="W41" s="41">
        <v>9419662</v>
      </c>
      <c r="X41" s="19"/>
      <c r="Y41" s="19"/>
      <c r="Z41" s="228">
        <v>9419662</v>
      </c>
      <c r="AA41" s="19" t="s">
        <v>433</v>
      </c>
      <c r="AB41" s="48" t="s">
        <v>775</v>
      </c>
      <c r="AC41" s="160" t="s">
        <v>748</v>
      </c>
      <c r="AD41" s="18"/>
      <c r="AE41" s="138"/>
      <c r="AF41" s="138"/>
      <c r="AG41" s="138"/>
      <c r="AH41" s="18"/>
      <c r="AI41" s="18"/>
      <c r="AJ41" s="18"/>
      <c r="AK41" s="18"/>
      <c r="AL41" s="18"/>
      <c r="AM41" s="18"/>
      <c r="AN41" s="18"/>
      <c r="AO41" s="140"/>
      <c r="AP41" s="98"/>
      <c r="AQ41" s="54"/>
      <c r="AR41" s="447"/>
      <c r="AS41" s="303">
        <v>9419661.7599999998</v>
      </c>
      <c r="AT41" s="11" t="s">
        <v>522</v>
      </c>
      <c r="AU41" s="11"/>
      <c r="AV41" s="11"/>
    </row>
    <row r="42" spans="1:48" ht="159" customHeight="1" thickBot="1" x14ac:dyDescent="0.3">
      <c r="A42" s="525"/>
      <c r="B42" s="524"/>
      <c r="C42" s="527"/>
      <c r="D42" s="482"/>
      <c r="E42" s="482"/>
      <c r="F42" s="486"/>
      <c r="G42" s="482"/>
      <c r="H42" s="485"/>
      <c r="I42" s="485"/>
      <c r="J42" s="544"/>
      <c r="K42" s="526"/>
      <c r="L42" s="474"/>
      <c r="M42" s="482"/>
      <c r="N42" s="475"/>
      <c r="O42" s="475"/>
      <c r="P42" s="475"/>
      <c r="Q42" s="518"/>
      <c r="R42" s="473"/>
      <c r="S42" s="438"/>
      <c r="T42" s="438"/>
      <c r="U42" s="34" t="s">
        <v>286</v>
      </c>
      <c r="V42" s="33" t="s">
        <v>278</v>
      </c>
      <c r="W42" s="43">
        <v>43614900</v>
      </c>
      <c r="X42" s="19"/>
      <c r="Y42" s="19"/>
      <c r="Z42" s="228">
        <v>43614900</v>
      </c>
      <c r="AA42" s="19" t="s">
        <v>433</v>
      </c>
      <c r="AB42" s="48" t="s">
        <v>774</v>
      </c>
      <c r="AC42" s="160" t="s">
        <v>526</v>
      </c>
      <c r="AD42" s="18"/>
      <c r="AE42" s="138"/>
      <c r="AF42" s="138"/>
      <c r="AG42" s="18"/>
      <c r="AH42" s="18"/>
      <c r="AI42" s="18"/>
      <c r="AJ42" s="18"/>
      <c r="AK42" s="18"/>
      <c r="AL42" s="18"/>
      <c r="AM42" s="18"/>
      <c r="AN42" s="18"/>
      <c r="AO42" s="140"/>
      <c r="AP42" s="98"/>
      <c r="AQ42" s="54"/>
      <c r="AR42" s="447"/>
      <c r="AS42" s="303">
        <v>43614900</v>
      </c>
      <c r="AT42" s="11" t="s">
        <v>527</v>
      </c>
      <c r="AU42" s="11"/>
      <c r="AV42" s="11"/>
    </row>
    <row r="43" spans="1:48" ht="40.5" customHeight="1" x14ac:dyDescent="0.25">
      <c r="A43" s="1"/>
      <c r="B43" s="2"/>
      <c r="C43" s="3"/>
      <c r="D43" s="4"/>
      <c r="E43" s="4"/>
      <c r="F43" s="27"/>
      <c r="G43" s="4"/>
      <c r="H43" s="20"/>
      <c r="I43" s="20"/>
      <c r="J43" s="137"/>
      <c r="K43" s="29"/>
      <c r="L43" s="329"/>
      <c r="M43" s="4"/>
      <c r="N43" s="30"/>
      <c r="O43" s="30"/>
      <c r="P43" s="30"/>
      <c r="Q43" s="30"/>
      <c r="R43" s="136"/>
      <c r="S43" s="131"/>
      <c r="T43" s="131"/>
      <c r="U43" s="34"/>
      <c r="V43" s="33"/>
      <c r="W43" s="43"/>
      <c r="X43" s="19"/>
      <c r="Y43" s="19"/>
      <c r="Z43" s="228"/>
      <c r="AA43" s="19"/>
      <c r="AB43" s="154" t="s">
        <v>489</v>
      </c>
      <c r="AC43" s="154" t="s">
        <v>489</v>
      </c>
      <c r="AD43" s="18"/>
      <c r="AE43" s="18"/>
      <c r="AF43" s="18"/>
      <c r="AG43" s="18"/>
      <c r="AH43" s="18"/>
      <c r="AI43" s="18"/>
      <c r="AJ43" s="18"/>
      <c r="AK43" s="18"/>
      <c r="AL43" s="18"/>
      <c r="AM43" s="18"/>
      <c r="AN43" s="18"/>
      <c r="AO43" s="18"/>
      <c r="AP43" s="115"/>
      <c r="AQ43" s="299"/>
      <c r="AR43" s="113"/>
      <c r="AS43" s="188"/>
      <c r="AT43" s="11"/>
      <c r="AU43" s="236">
        <v>82634561.760000005</v>
      </c>
      <c r="AV43" s="11"/>
    </row>
    <row r="44" spans="1:48" ht="90.75" customHeight="1" x14ac:dyDescent="0.25">
      <c r="A44" s="560" t="s">
        <v>58</v>
      </c>
      <c r="B44" s="439" t="s">
        <v>59</v>
      </c>
      <c r="C44" s="3" t="s">
        <v>60</v>
      </c>
      <c r="D44" s="482">
        <v>45</v>
      </c>
      <c r="E44" s="482" t="s">
        <v>68</v>
      </c>
      <c r="F44" s="486">
        <v>4502</v>
      </c>
      <c r="G44" s="482" t="s">
        <v>72</v>
      </c>
      <c r="H44" s="485">
        <v>1000</v>
      </c>
      <c r="I44" s="485" t="s">
        <v>268</v>
      </c>
      <c r="J44" s="544">
        <v>202400000004980</v>
      </c>
      <c r="K44" s="526" t="s">
        <v>270</v>
      </c>
      <c r="L44" s="452">
        <v>353</v>
      </c>
      <c r="M44" s="482">
        <v>4502033</v>
      </c>
      <c r="N44" s="449" t="s">
        <v>91</v>
      </c>
      <c r="O44" s="635" t="s">
        <v>92</v>
      </c>
      <c r="P44" s="475">
        <v>450203303</v>
      </c>
      <c r="Q44" s="449" t="s">
        <v>230</v>
      </c>
      <c r="R44" s="476">
        <v>1</v>
      </c>
      <c r="S44" s="436" t="s">
        <v>274</v>
      </c>
      <c r="T44" s="479"/>
      <c r="U44" s="34" t="s">
        <v>315</v>
      </c>
      <c r="V44" s="26" t="s">
        <v>272</v>
      </c>
      <c r="W44" s="41">
        <v>9500000</v>
      </c>
      <c r="Z44" s="228">
        <v>9500000</v>
      </c>
      <c r="AA44" s="22" t="s">
        <v>518</v>
      </c>
      <c r="AB44" s="51" t="s">
        <v>780</v>
      </c>
      <c r="AC44" s="63" t="s">
        <v>529</v>
      </c>
      <c r="AD44" s="11"/>
      <c r="AE44" s="11"/>
      <c r="AF44" s="11"/>
      <c r="AG44" s="162"/>
      <c r="AH44" s="52"/>
      <c r="AI44" s="52"/>
      <c r="AJ44" s="52"/>
      <c r="AK44" s="52"/>
      <c r="AL44" s="11"/>
      <c r="AM44" s="11"/>
      <c r="AN44" s="11"/>
      <c r="AO44" s="11"/>
      <c r="AP44" s="368" t="s">
        <v>56</v>
      </c>
      <c r="AQ44" s="299"/>
      <c r="AR44" s="447">
        <v>353</v>
      </c>
      <c r="AS44" s="303">
        <v>9500000</v>
      </c>
      <c r="AT44" s="11" t="s">
        <v>532</v>
      </c>
      <c r="AU44" s="11"/>
      <c r="AV44" s="11"/>
    </row>
    <row r="45" spans="1:48" ht="83.25" customHeight="1" thickBot="1" x14ac:dyDescent="0.3">
      <c r="A45" s="561"/>
      <c r="B45" s="446"/>
      <c r="C45" s="3"/>
      <c r="D45" s="482"/>
      <c r="E45" s="482"/>
      <c r="F45" s="486"/>
      <c r="G45" s="482"/>
      <c r="H45" s="485"/>
      <c r="I45" s="485"/>
      <c r="J45" s="544"/>
      <c r="K45" s="526"/>
      <c r="L45" s="453"/>
      <c r="M45" s="482"/>
      <c r="N45" s="450"/>
      <c r="O45" s="636"/>
      <c r="P45" s="475"/>
      <c r="Q45" s="450"/>
      <c r="R45" s="476"/>
      <c r="S45" s="437"/>
      <c r="T45" s="483"/>
      <c r="U45" s="34" t="s">
        <v>316</v>
      </c>
      <c r="V45" s="26" t="s">
        <v>273</v>
      </c>
      <c r="W45" s="41">
        <v>4186516</v>
      </c>
      <c r="Z45" s="228">
        <v>4186516</v>
      </c>
      <c r="AA45" s="22" t="s">
        <v>528</v>
      </c>
      <c r="AB45" s="427" t="s">
        <v>778</v>
      </c>
      <c r="AC45" s="160" t="s">
        <v>749</v>
      </c>
      <c r="AD45" s="11"/>
      <c r="AE45" s="11"/>
      <c r="AF45" s="11"/>
      <c r="AG45" s="52"/>
      <c r="AH45" s="52"/>
      <c r="AI45" s="52"/>
      <c r="AJ45" s="52"/>
      <c r="AK45" s="52"/>
      <c r="AL45" s="52"/>
      <c r="AM45" s="52"/>
      <c r="AN45" s="52"/>
      <c r="AO45" s="11"/>
      <c r="AP45" s="369"/>
      <c r="AQ45" s="300"/>
      <c r="AR45" s="447"/>
      <c r="AS45" s="456">
        <v>4186516.34</v>
      </c>
      <c r="AT45" s="421" t="s">
        <v>522</v>
      </c>
      <c r="AU45" s="11"/>
      <c r="AV45" s="11"/>
    </row>
    <row r="46" spans="1:48" ht="84.75" customHeight="1" x14ac:dyDescent="0.25">
      <c r="A46" s="561"/>
      <c r="B46" s="446"/>
      <c r="C46" s="3"/>
      <c r="D46" s="482"/>
      <c r="E46" s="482"/>
      <c r="F46" s="486"/>
      <c r="G46" s="482"/>
      <c r="H46" s="485"/>
      <c r="I46" s="485"/>
      <c r="J46" s="544"/>
      <c r="K46" s="526"/>
      <c r="L46" s="453"/>
      <c r="M46" s="482"/>
      <c r="N46" s="450"/>
      <c r="O46" s="636"/>
      <c r="P46" s="475"/>
      <c r="Q46" s="450"/>
      <c r="R46" s="476"/>
      <c r="S46" s="437"/>
      <c r="T46" s="483"/>
      <c r="U46" s="34"/>
      <c r="V46" s="33"/>
      <c r="W46" s="43"/>
      <c r="Z46" s="228"/>
      <c r="AA46" s="22"/>
      <c r="AB46" s="427"/>
      <c r="AC46" s="354" t="s">
        <v>750</v>
      </c>
      <c r="AD46" s="11"/>
      <c r="AE46" s="11"/>
      <c r="AF46" s="11"/>
      <c r="AG46" s="52"/>
      <c r="AH46" s="52"/>
      <c r="AI46" s="52"/>
      <c r="AJ46" s="52"/>
      <c r="AK46" s="52"/>
      <c r="AL46" s="52"/>
      <c r="AM46" s="52"/>
      <c r="AN46" s="52"/>
      <c r="AO46" s="11"/>
      <c r="AP46" s="369"/>
      <c r="AQ46" s="300"/>
      <c r="AR46" s="447"/>
      <c r="AS46" s="457"/>
      <c r="AT46" s="444"/>
      <c r="AU46" s="11"/>
      <c r="AV46" s="11"/>
    </row>
    <row r="47" spans="1:48" ht="82.5" customHeight="1" x14ac:dyDescent="0.25">
      <c r="A47" s="561"/>
      <c r="B47" s="446"/>
      <c r="C47" s="3"/>
      <c r="D47" s="482"/>
      <c r="E47" s="482"/>
      <c r="F47" s="486"/>
      <c r="G47" s="482"/>
      <c r="H47" s="485"/>
      <c r="I47" s="485"/>
      <c r="J47" s="544"/>
      <c r="K47" s="526"/>
      <c r="L47" s="453"/>
      <c r="M47" s="482"/>
      <c r="N47" s="450"/>
      <c r="O47" s="636"/>
      <c r="P47" s="475"/>
      <c r="Q47" s="450"/>
      <c r="R47" s="476"/>
      <c r="S47" s="437"/>
      <c r="T47" s="483"/>
      <c r="U47" s="34"/>
      <c r="V47" s="33"/>
      <c r="W47" s="43"/>
      <c r="Z47" s="228"/>
      <c r="AA47" s="22"/>
      <c r="AB47" s="427"/>
      <c r="AC47" s="63" t="s">
        <v>751</v>
      </c>
      <c r="AD47" s="11"/>
      <c r="AE47" s="11"/>
      <c r="AF47" s="11"/>
      <c r="AG47" s="52"/>
      <c r="AH47" s="52"/>
      <c r="AI47" s="52"/>
      <c r="AJ47" s="52"/>
      <c r="AK47" s="52"/>
      <c r="AL47" s="52"/>
      <c r="AM47" s="52"/>
      <c r="AN47" s="52"/>
      <c r="AO47" s="11"/>
      <c r="AP47" s="369"/>
      <c r="AQ47" s="300"/>
      <c r="AR47" s="447"/>
      <c r="AS47" s="458"/>
      <c r="AT47" s="422"/>
      <c r="AU47" s="11"/>
      <c r="AV47" s="11"/>
    </row>
    <row r="48" spans="1:48" ht="105.75" customHeight="1" x14ac:dyDescent="0.25">
      <c r="A48" s="561"/>
      <c r="B48" s="446"/>
      <c r="C48" s="3"/>
      <c r="D48" s="482"/>
      <c r="E48" s="482"/>
      <c r="F48" s="486"/>
      <c r="G48" s="482"/>
      <c r="H48" s="485"/>
      <c r="I48" s="485"/>
      <c r="J48" s="544"/>
      <c r="K48" s="526"/>
      <c r="L48" s="453"/>
      <c r="M48" s="482"/>
      <c r="N48" s="450"/>
      <c r="O48" s="636"/>
      <c r="P48" s="475"/>
      <c r="Q48" s="450"/>
      <c r="R48" s="476"/>
      <c r="S48" s="438"/>
      <c r="T48" s="480"/>
      <c r="U48" s="34" t="s">
        <v>317</v>
      </c>
      <c r="V48" s="33" t="s">
        <v>278</v>
      </c>
      <c r="W48" s="43">
        <v>41718600</v>
      </c>
      <c r="Z48" s="228">
        <v>41718600</v>
      </c>
      <c r="AA48" s="22" t="s">
        <v>518</v>
      </c>
      <c r="AB48" s="51" t="s">
        <v>779</v>
      </c>
      <c r="AC48" s="63" t="s">
        <v>746</v>
      </c>
      <c r="AD48" s="52"/>
      <c r="AE48" s="52"/>
      <c r="AF48" s="52"/>
      <c r="AG48" s="11"/>
      <c r="AH48" s="11"/>
      <c r="AI48" s="11"/>
      <c r="AJ48" s="11"/>
      <c r="AK48" s="11"/>
      <c r="AL48" s="11"/>
      <c r="AM48" s="11"/>
      <c r="AN48" s="11"/>
      <c r="AO48" s="11"/>
      <c r="AP48" s="184"/>
      <c r="AQ48" s="302"/>
      <c r="AR48" s="447"/>
      <c r="AS48" s="303">
        <v>41718600</v>
      </c>
      <c r="AT48" s="11" t="s">
        <v>531</v>
      </c>
      <c r="AU48" s="11"/>
      <c r="AV48" s="11"/>
    </row>
    <row r="49" spans="1:48" ht="50.25" customHeight="1" x14ac:dyDescent="0.25">
      <c r="A49" s="562"/>
      <c r="B49" s="440"/>
      <c r="C49" s="3"/>
      <c r="D49" s="4"/>
      <c r="E49" s="4"/>
      <c r="F49" s="27"/>
      <c r="G49" s="4"/>
      <c r="H49" s="20"/>
      <c r="I49" s="20"/>
      <c r="J49" s="137"/>
      <c r="K49" s="29"/>
      <c r="L49" s="454"/>
      <c r="M49" s="4"/>
      <c r="N49" s="451"/>
      <c r="O49" s="637"/>
      <c r="P49" s="30"/>
      <c r="Q49" s="451"/>
      <c r="R49" s="31"/>
      <c r="S49" s="131"/>
      <c r="T49" s="39"/>
      <c r="U49" s="34"/>
      <c r="V49" s="33"/>
      <c r="W49" s="43"/>
      <c r="Z49" s="228"/>
      <c r="AA49" s="22"/>
      <c r="AB49" s="155" t="s">
        <v>490</v>
      </c>
      <c r="AC49" s="155" t="s">
        <v>490</v>
      </c>
      <c r="AD49" s="11"/>
      <c r="AE49" s="11"/>
      <c r="AF49" s="11"/>
      <c r="AG49" s="11"/>
      <c r="AH49" s="11"/>
      <c r="AI49" s="11"/>
      <c r="AJ49" s="11"/>
      <c r="AK49" s="11"/>
      <c r="AL49" s="11"/>
      <c r="AM49" s="11"/>
      <c r="AN49" s="163"/>
      <c r="AO49" s="11"/>
      <c r="AP49" s="117"/>
      <c r="AQ49" s="302"/>
      <c r="AR49" s="113"/>
      <c r="AS49" s="188"/>
      <c r="AT49" s="11"/>
      <c r="AU49" s="236">
        <v>55405116.340000004</v>
      </c>
      <c r="AV49" s="11"/>
    </row>
    <row r="50" spans="1:48" ht="125.25" customHeight="1" thickBot="1" x14ac:dyDescent="0.3">
      <c r="A50" s="525" t="s">
        <v>58</v>
      </c>
      <c r="B50" s="524" t="s">
        <v>59</v>
      </c>
      <c r="C50" s="527" t="s">
        <v>60</v>
      </c>
      <c r="D50" s="482">
        <v>45</v>
      </c>
      <c r="E50" s="482" t="s">
        <v>68</v>
      </c>
      <c r="F50" s="486">
        <v>4502</v>
      </c>
      <c r="G50" s="482" t="s">
        <v>72</v>
      </c>
      <c r="H50" s="485">
        <v>1000</v>
      </c>
      <c r="I50" s="485" t="s">
        <v>268</v>
      </c>
      <c r="J50" s="484">
        <v>202400000004980</v>
      </c>
      <c r="K50" s="526" t="s">
        <v>270</v>
      </c>
      <c r="L50" s="474">
        <v>354</v>
      </c>
      <c r="M50" s="482" t="s">
        <v>93</v>
      </c>
      <c r="N50" s="475" t="s">
        <v>94</v>
      </c>
      <c r="O50" s="518" t="s">
        <v>95</v>
      </c>
      <c r="P50" s="475" t="s">
        <v>96</v>
      </c>
      <c r="Q50" s="475" t="s">
        <v>231</v>
      </c>
      <c r="R50" s="476">
        <v>1</v>
      </c>
      <c r="S50" s="436" t="s">
        <v>274</v>
      </c>
      <c r="T50" s="479"/>
      <c r="U50" s="34" t="s">
        <v>428</v>
      </c>
      <c r="V50" s="26" t="s">
        <v>272</v>
      </c>
      <c r="W50" s="41">
        <v>380000000</v>
      </c>
      <c r="Z50" s="228">
        <v>380000000</v>
      </c>
      <c r="AA50" s="22" t="s">
        <v>518</v>
      </c>
      <c r="AB50" s="51" t="s">
        <v>781</v>
      </c>
      <c r="AC50" s="168" t="s">
        <v>544</v>
      </c>
      <c r="AD50" s="52"/>
      <c r="AE50" s="52"/>
      <c r="AF50" s="52"/>
      <c r="AG50" s="52"/>
      <c r="AH50" s="52"/>
      <c r="AI50" s="52"/>
      <c r="AJ50" s="52"/>
      <c r="AK50" s="52"/>
      <c r="AL50" s="52"/>
      <c r="AM50" s="52"/>
      <c r="AN50" s="52"/>
      <c r="AO50" s="52"/>
      <c r="AP50" s="98" t="s">
        <v>56</v>
      </c>
      <c r="AQ50" s="54"/>
      <c r="AR50" s="447">
        <v>354</v>
      </c>
      <c r="AS50" s="303">
        <v>380000000</v>
      </c>
      <c r="AT50" s="22" t="s">
        <v>524</v>
      </c>
      <c r="AU50" s="11"/>
      <c r="AV50" s="11"/>
    </row>
    <row r="51" spans="1:48" ht="88.5" customHeight="1" thickBot="1" x14ac:dyDescent="0.3">
      <c r="A51" s="525"/>
      <c r="B51" s="524"/>
      <c r="C51" s="527"/>
      <c r="D51" s="482"/>
      <c r="E51" s="482"/>
      <c r="F51" s="486"/>
      <c r="G51" s="482"/>
      <c r="H51" s="485"/>
      <c r="I51" s="485"/>
      <c r="J51" s="484"/>
      <c r="K51" s="526"/>
      <c r="L51" s="474"/>
      <c r="M51" s="482"/>
      <c r="N51" s="475"/>
      <c r="O51" s="518"/>
      <c r="P51" s="475"/>
      <c r="Q51" s="475"/>
      <c r="R51" s="476"/>
      <c r="S51" s="437"/>
      <c r="T51" s="483"/>
      <c r="U51" s="34" t="s">
        <v>287</v>
      </c>
      <c r="V51" s="26" t="s">
        <v>273</v>
      </c>
      <c r="W51" s="41">
        <v>9419662</v>
      </c>
      <c r="Z51" s="228">
        <v>9419662</v>
      </c>
      <c r="AA51" s="22" t="s">
        <v>518</v>
      </c>
      <c r="AB51" s="51" t="s">
        <v>782</v>
      </c>
      <c r="AC51" s="160" t="s">
        <v>530</v>
      </c>
      <c r="AD51" s="11"/>
      <c r="AE51" s="11"/>
      <c r="AF51" s="52"/>
      <c r="AG51" s="11"/>
      <c r="AH51" s="11"/>
      <c r="AI51" s="11"/>
      <c r="AJ51" s="11"/>
      <c r="AK51" s="11"/>
      <c r="AL51" s="11"/>
      <c r="AM51" s="11"/>
      <c r="AN51" s="11"/>
      <c r="AO51" s="11"/>
      <c r="AP51" s="98"/>
      <c r="AQ51" s="54"/>
      <c r="AR51" s="447"/>
      <c r="AS51" s="303">
        <v>9419661.7599999998</v>
      </c>
      <c r="AT51" s="22" t="s">
        <v>522</v>
      </c>
      <c r="AU51" s="11"/>
      <c r="AV51" s="11"/>
    </row>
    <row r="52" spans="1:48" ht="95.25" customHeight="1" x14ac:dyDescent="0.25">
      <c r="A52" s="525"/>
      <c r="B52" s="524"/>
      <c r="C52" s="527"/>
      <c r="D52" s="482"/>
      <c r="E52" s="482"/>
      <c r="F52" s="486"/>
      <c r="G52" s="482"/>
      <c r="H52" s="485"/>
      <c r="I52" s="485"/>
      <c r="J52" s="484"/>
      <c r="K52" s="526"/>
      <c r="L52" s="474"/>
      <c r="M52" s="482"/>
      <c r="N52" s="475"/>
      <c r="O52" s="518"/>
      <c r="P52" s="475"/>
      <c r="Q52" s="475"/>
      <c r="R52" s="476"/>
      <c r="S52" s="437"/>
      <c r="T52" s="483"/>
      <c r="U52" s="34"/>
      <c r="V52" s="26"/>
      <c r="W52" s="41"/>
      <c r="Z52" s="228">
        <v>41718600</v>
      </c>
      <c r="AA52" s="22" t="s">
        <v>518</v>
      </c>
      <c r="AB52" s="51" t="s">
        <v>783</v>
      </c>
      <c r="AC52" s="51" t="s">
        <v>725</v>
      </c>
      <c r="AD52" s="52"/>
      <c r="AE52" s="52"/>
      <c r="AF52" s="52"/>
      <c r="AG52" s="11"/>
      <c r="AH52" s="11"/>
      <c r="AI52" s="11"/>
      <c r="AJ52" s="11"/>
      <c r="AK52" s="11"/>
      <c r="AL52" s="11"/>
      <c r="AM52" s="11"/>
      <c r="AN52" s="11"/>
      <c r="AO52" s="11"/>
      <c r="AP52" s="98"/>
      <c r="AQ52" s="54"/>
      <c r="AR52" s="447"/>
      <c r="AS52" s="303">
        <v>41718600</v>
      </c>
      <c r="AT52" s="22" t="s">
        <v>784</v>
      </c>
      <c r="AU52" s="11"/>
      <c r="AV52" s="11"/>
    </row>
    <row r="53" spans="1:48" ht="43.5" customHeight="1" x14ac:dyDescent="0.25">
      <c r="A53" s="1"/>
      <c r="B53" s="2"/>
      <c r="C53" s="3"/>
      <c r="D53" s="4"/>
      <c r="E53" s="4"/>
      <c r="F53" s="27"/>
      <c r="G53" s="4"/>
      <c r="H53" s="20"/>
      <c r="I53" s="20"/>
      <c r="J53" s="28"/>
      <c r="K53" s="29"/>
      <c r="L53" s="329"/>
      <c r="M53" s="4"/>
      <c r="N53" s="30"/>
      <c r="O53" s="30"/>
      <c r="P53" s="30"/>
      <c r="Q53" s="30"/>
      <c r="R53" s="31"/>
      <c r="S53" s="131"/>
      <c r="T53" s="39"/>
      <c r="U53" s="34"/>
      <c r="V53" s="26"/>
      <c r="W53" s="41"/>
      <c r="Z53" s="229"/>
      <c r="AA53" s="143"/>
      <c r="AB53" s="155" t="s">
        <v>491</v>
      </c>
      <c r="AC53" s="155" t="s">
        <v>490</v>
      </c>
      <c r="AD53" s="11"/>
      <c r="AE53" s="11"/>
      <c r="AF53" s="11"/>
      <c r="AG53" s="11"/>
      <c r="AH53" s="11"/>
      <c r="AI53" s="11"/>
      <c r="AJ53" s="11"/>
      <c r="AK53" s="11"/>
      <c r="AL53" s="11"/>
      <c r="AM53" s="11"/>
      <c r="AN53" s="53"/>
      <c r="AO53" s="53"/>
      <c r="AP53" s="170"/>
      <c r="AQ53" s="54"/>
      <c r="AR53" s="113"/>
      <c r="AS53" s="188"/>
      <c r="AT53" s="11"/>
      <c r="AU53" s="236">
        <v>431138261.75999999</v>
      </c>
      <c r="AV53" s="11"/>
    </row>
    <row r="54" spans="1:48" ht="69.75" customHeight="1" thickBot="1" x14ac:dyDescent="0.3">
      <c r="A54" s="525" t="s">
        <v>58</v>
      </c>
      <c r="B54" s="524" t="s">
        <v>59</v>
      </c>
      <c r="C54" s="527" t="s">
        <v>60</v>
      </c>
      <c r="D54" s="482">
        <v>45</v>
      </c>
      <c r="E54" s="482" t="s">
        <v>68</v>
      </c>
      <c r="F54" s="486">
        <v>4502</v>
      </c>
      <c r="G54" s="482" t="s">
        <v>72</v>
      </c>
      <c r="H54" s="485">
        <v>1000</v>
      </c>
      <c r="I54" s="485" t="s">
        <v>268</v>
      </c>
      <c r="J54" s="484">
        <v>202400000004980</v>
      </c>
      <c r="K54" s="526" t="s">
        <v>270</v>
      </c>
      <c r="L54" s="474">
        <v>355</v>
      </c>
      <c r="M54" s="482">
        <v>4502016</v>
      </c>
      <c r="N54" s="475" t="s">
        <v>97</v>
      </c>
      <c r="O54" s="518" t="s">
        <v>98</v>
      </c>
      <c r="P54" s="475">
        <v>450201601</v>
      </c>
      <c r="Q54" s="475" t="s">
        <v>232</v>
      </c>
      <c r="R54" s="476">
        <v>1</v>
      </c>
      <c r="S54" s="477" t="s">
        <v>274</v>
      </c>
      <c r="T54" s="479"/>
      <c r="U54" s="34" t="s">
        <v>288</v>
      </c>
      <c r="V54" s="26" t="s">
        <v>272</v>
      </c>
      <c r="W54" s="41">
        <v>1500000</v>
      </c>
      <c r="Z54" s="228">
        <v>1500000</v>
      </c>
      <c r="AA54" s="22" t="s">
        <v>433</v>
      </c>
      <c r="AB54" s="51" t="s">
        <v>787</v>
      </c>
      <c r="AC54" s="160" t="s">
        <v>841</v>
      </c>
      <c r="AD54" s="11"/>
      <c r="AE54" s="11"/>
      <c r="AF54" s="11"/>
      <c r="AG54" s="52"/>
      <c r="AH54" s="52"/>
      <c r="AI54" s="52"/>
      <c r="AJ54" s="52"/>
      <c r="AK54" s="52"/>
      <c r="AL54" s="11"/>
      <c r="AM54" s="11"/>
      <c r="AN54" s="11"/>
      <c r="AO54" s="11"/>
      <c r="AP54" s="98" t="s">
        <v>56</v>
      </c>
      <c r="AQ54" s="54"/>
      <c r="AR54" s="447">
        <v>355</v>
      </c>
      <c r="AS54" s="303">
        <v>1500000</v>
      </c>
      <c r="AT54" s="22" t="s">
        <v>532</v>
      </c>
      <c r="AU54" s="11"/>
      <c r="AV54" s="11"/>
    </row>
    <row r="55" spans="1:48" ht="114" customHeight="1" x14ac:dyDescent="0.25">
      <c r="A55" s="525"/>
      <c r="B55" s="524"/>
      <c r="C55" s="527"/>
      <c r="D55" s="482"/>
      <c r="E55" s="482"/>
      <c r="F55" s="486"/>
      <c r="G55" s="482"/>
      <c r="H55" s="485"/>
      <c r="I55" s="485"/>
      <c r="J55" s="484"/>
      <c r="K55" s="526"/>
      <c r="L55" s="474"/>
      <c r="M55" s="482"/>
      <c r="N55" s="475"/>
      <c r="O55" s="518"/>
      <c r="P55" s="475"/>
      <c r="Q55" s="475"/>
      <c r="R55" s="476"/>
      <c r="S55" s="481"/>
      <c r="T55" s="483"/>
      <c r="U55" s="34" t="s">
        <v>289</v>
      </c>
      <c r="V55" s="26" t="s">
        <v>273</v>
      </c>
      <c r="W55" s="41">
        <v>3139887</v>
      </c>
      <c r="Z55" s="228">
        <v>3139887</v>
      </c>
      <c r="AA55" s="22" t="s">
        <v>433</v>
      </c>
      <c r="AB55" s="51" t="s">
        <v>785</v>
      </c>
      <c r="AC55" s="352" t="s">
        <v>842</v>
      </c>
      <c r="AD55" s="11"/>
      <c r="AE55" s="11"/>
      <c r="AF55" s="11"/>
      <c r="AG55" s="52"/>
      <c r="AH55" s="52"/>
      <c r="AI55" s="52"/>
      <c r="AJ55" s="52"/>
      <c r="AK55" s="52"/>
      <c r="AL55" s="11"/>
      <c r="AM55" s="11"/>
      <c r="AN55" s="11"/>
      <c r="AO55" s="11"/>
      <c r="AP55" s="98"/>
      <c r="AQ55" s="54"/>
      <c r="AR55" s="447"/>
      <c r="AS55" s="303">
        <v>3139887.25</v>
      </c>
      <c r="AT55" s="22" t="s">
        <v>522</v>
      </c>
      <c r="AU55" s="11"/>
      <c r="AV55" s="11"/>
    </row>
    <row r="56" spans="1:48" ht="36" customHeight="1" x14ac:dyDescent="0.25">
      <c r="A56" s="525"/>
      <c r="B56" s="524"/>
      <c r="C56" s="527"/>
      <c r="D56" s="482"/>
      <c r="E56" s="482"/>
      <c r="F56" s="486"/>
      <c r="G56" s="482"/>
      <c r="H56" s="485"/>
      <c r="I56" s="485"/>
      <c r="J56" s="484"/>
      <c r="K56" s="526"/>
      <c r="L56" s="474"/>
      <c r="M56" s="482"/>
      <c r="N56" s="475"/>
      <c r="O56" s="518"/>
      <c r="P56" s="475"/>
      <c r="Q56" s="475"/>
      <c r="R56" s="476"/>
      <c r="S56" s="478"/>
      <c r="T56" s="480"/>
      <c r="U56" s="34" t="s">
        <v>290</v>
      </c>
      <c r="V56" s="26" t="s">
        <v>278</v>
      </c>
      <c r="W56" s="41">
        <v>37926000</v>
      </c>
      <c r="Z56" s="228">
        <v>37926000</v>
      </c>
      <c r="AA56" s="22" t="s">
        <v>433</v>
      </c>
      <c r="AB56" s="51" t="s">
        <v>786</v>
      </c>
      <c r="AC56" s="353" t="s">
        <v>740</v>
      </c>
      <c r="AD56" s="52"/>
      <c r="AE56" s="52"/>
      <c r="AF56" s="52"/>
      <c r="AG56" s="11"/>
      <c r="AH56" s="11"/>
      <c r="AI56" s="11"/>
      <c r="AJ56" s="11"/>
      <c r="AK56" s="11"/>
      <c r="AL56" s="11"/>
      <c r="AM56" s="11"/>
      <c r="AN56" s="11"/>
      <c r="AO56" s="11"/>
      <c r="AP56" s="98"/>
      <c r="AQ56" s="54"/>
      <c r="AR56" s="447"/>
      <c r="AS56" s="303">
        <v>37926000</v>
      </c>
      <c r="AT56" s="22" t="s">
        <v>525</v>
      </c>
      <c r="AU56" s="11"/>
      <c r="AV56" s="11"/>
    </row>
    <row r="57" spans="1:48" ht="37.5" customHeight="1" x14ac:dyDescent="0.25">
      <c r="A57" s="1"/>
      <c r="B57" s="2"/>
      <c r="C57" s="3"/>
      <c r="D57" s="4"/>
      <c r="E57" s="4"/>
      <c r="F57" s="27"/>
      <c r="G57" s="4"/>
      <c r="H57" s="20"/>
      <c r="I57" s="20"/>
      <c r="J57" s="28"/>
      <c r="K57" s="29"/>
      <c r="L57" s="329"/>
      <c r="M57" s="4"/>
      <c r="N57" s="30"/>
      <c r="O57" s="30"/>
      <c r="P57" s="30"/>
      <c r="Q57" s="30"/>
      <c r="R57" s="31"/>
      <c r="S57" s="35"/>
      <c r="T57" s="39"/>
      <c r="U57" s="34"/>
      <c r="V57" s="26"/>
      <c r="W57" s="41"/>
      <c r="Z57" s="228"/>
      <c r="AA57" s="22"/>
      <c r="AB57" s="155" t="s">
        <v>492</v>
      </c>
      <c r="AC57" s="155" t="s">
        <v>492</v>
      </c>
      <c r="AD57" s="11"/>
      <c r="AE57" s="11"/>
      <c r="AF57" s="11"/>
      <c r="AG57" s="11"/>
      <c r="AH57" s="11"/>
      <c r="AI57" s="11"/>
      <c r="AJ57" s="11"/>
      <c r="AK57" s="11"/>
      <c r="AL57" s="11"/>
      <c r="AM57" s="53"/>
      <c r="AN57" s="11"/>
      <c r="AO57" s="11"/>
      <c r="AP57" s="2"/>
      <c r="AQ57" s="54"/>
      <c r="AR57" s="113"/>
      <c r="AS57" s="188"/>
      <c r="AT57" s="11"/>
      <c r="AU57" s="236">
        <v>42565887.25</v>
      </c>
      <c r="AV57" s="11"/>
    </row>
    <row r="58" spans="1:48" ht="101.25" customHeight="1" x14ac:dyDescent="0.25">
      <c r="A58" s="525" t="s">
        <v>58</v>
      </c>
      <c r="B58" s="524" t="s">
        <v>59</v>
      </c>
      <c r="C58" s="527" t="s">
        <v>60</v>
      </c>
      <c r="D58" s="482">
        <v>45</v>
      </c>
      <c r="E58" s="482" t="s">
        <v>68</v>
      </c>
      <c r="F58" s="486">
        <v>4502</v>
      </c>
      <c r="G58" s="482" t="s">
        <v>72</v>
      </c>
      <c r="H58" s="485">
        <v>1000</v>
      </c>
      <c r="I58" s="485" t="s">
        <v>268</v>
      </c>
      <c r="J58" s="484">
        <v>202400000004980</v>
      </c>
      <c r="K58" s="526" t="s">
        <v>270</v>
      </c>
      <c r="L58" s="474">
        <v>356</v>
      </c>
      <c r="M58" s="482">
        <v>4502020</v>
      </c>
      <c r="N58" s="475" t="s">
        <v>99</v>
      </c>
      <c r="O58" s="475" t="s">
        <v>100</v>
      </c>
      <c r="P58" s="475">
        <v>450202000</v>
      </c>
      <c r="Q58" s="475" t="s">
        <v>233</v>
      </c>
      <c r="R58" s="476">
        <v>2</v>
      </c>
      <c r="S58" s="477" t="s">
        <v>274</v>
      </c>
      <c r="T58" s="479"/>
      <c r="U58" s="34" t="s">
        <v>291</v>
      </c>
      <c r="V58" s="26" t="s">
        <v>272</v>
      </c>
      <c r="W58" s="41">
        <v>5000000</v>
      </c>
      <c r="Z58" s="228">
        <v>5000000</v>
      </c>
      <c r="AA58" s="22" t="s">
        <v>518</v>
      </c>
      <c r="AB58" s="51" t="s">
        <v>790</v>
      </c>
      <c r="AC58" s="51" t="s">
        <v>791</v>
      </c>
      <c r="AD58" s="69"/>
      <c r="AE58" s="11"/>
      <c r="AF58" s="11"/>
      <c r="AG58" s="52"/>
      <c r="AH58" s="11"/>
      <c r="AI58" s="11"/>
      <c r="AJ58" s="11"/>
      <c r="AK58" s="11"/>
      <c r="AL58" s="11"/>
      <c r="AM58" s="11"/>
      <c r="AN58" s="11"/>
      <c r="AO58" s="11"/>
      <c r="AP58" s="98" t="s">
        <v>56</v>
      </c>
      <c r="AQ58" s="54"/>
      <c r="AR58" s="447">
        <v>356</v>
      </c>
      <c r="AS58" s="303">
        <v>5000000</v>
      </c>
      <c r="AT58" s="22" t="s">
        <v>518</v>
      </c>
      <c r="AU58" s="11"/>
      <c r="AV58" s="11"/>
    </row>
    <row r="59" spans="1:48" ht="67.5" customHeight="1" x14ac:dyDescent="0.25">
      <c r="A59" s="525"/>
      <c r="B59" s="524"/>
      <c r="C59" s="527"/>
      <c r="D59" s="482"/>
      <c r="E59" s="482"/>
      <c r="F59" s="486"/>
      <c r="G59" s="482"/>
      <c r="H59" s="485"/>
      <c r="I59" s="485"/>
      <c r="J59" s="484"/>
      <c r="K59" s="526"/>
      <c r="L59" s="474"/>
      <c r="M59" s="482"/>
      <c r="N59" s="475"/>
      <c r="O59" s="475"/>
      <c r="P59" s="475"/>
      <c r="Q59" s="475"/>
      <c r="R59" s="476"/>
      <c r="S59" s="481"/>
      <c r="T59" s="483"/>
      <c r="U59" s="34" t="s">
        <v>292</v>
      </c>
      <c r="V59" s="26" t="s">
        <v>273</v>
      </c>
      <c r="W59" s="41">
        <v>5756460</v>
      </c>
      <c r="Z59" s="228">
        <v>5756460</v>
      </c>
      <c r="AA59" s="22" t="s">
        <v>518</v>
      </c>
      <c r="AB59" s="51" t="s">
        <v>789</v>
      </c>
      <c r="AC59" s="51" t="s">
        <v>792</v>
      </c>
      <c r="AD59" s="69"/>
      <c r="AE59" s="11"/>
      <c r="AF59" s="11"/>
      <c r="AG59" s="52"/>
      <c r="AH59" s="11"/>
      <c r="AI59" s="11"/>
      <c r="AJ59" s="52"/>
      <c r="AK59" s="52"/>
      <c r="AL59" s="11"/>
      <c r="AM59" s="11"/>
      <c r="AN59" s="52"/>
      <c r="AO59" s="11"/>
      <c r="AP59" s="98"/>
      <c r="AQ59" s="54"/>
      <c r="AR59" s="447"/>
      <c r="AS59" s="303">
        <v>5756459.96</v>
      </c>
      <c r="AT59" s="22" t="s">
        <v>518</v>
      </c>
      <c r="AU59" s="11"/>
      <c r="AV59" s="11"/>
    </row>
    <row r="60" spans="1:48" ht="65.25" customHeight="1" x14ac:dyDescent="0.25">
      <c r="A60" s="525"/>
      <c r="B60" s="524"/>
      <c r="C60" s="527"/>
      <c r="D60" s="482"/>
      <c r="E60" s="482"/>
      <c r="F60" s="486"/>
      <c r="G60" s="482"/>
      <c r="H60" s="485"/>
      <c r="I60" s="485"/>
      <c r="J60" s="484"/>
      <c r="K60" s="526"/>
      <c r="L60" s="474"/>
      <c r="M60" s="482"/>
      <c r="N60" s="475"/>
      <c r="O60" s="475"/>
      <c r="P60" s="475"/>
      <c r="Q60" s="475"/>
      <c r="R60" s="476"/>
      <c r="S60" s="478"/>
      <c r="T60" s="480"/>
      <c r="U60" s="34" t="s">
        <v>293</v>
      </c>
      <c r="V60" s="26" t="s">
        <v>278</v>
      </c>
      <c r="W60" s="41">
        <v>32143650</v>
      </c>
      <c r="Z60" s="228">
        <v>32143650</v>
      </c>
      <c r="AA60" s="22" t="s">
        <v>518</v>
      </c>
      <c r="AB60" s="51" t="s">
        <v>788</v>
      </c>
      <c r="AC60" s="315" t="s">
        <v>533</v>
      </c>
      <c r="AD60" s="110"/>
      <c r="AE60" s="52"/>
      <c r="AF60" s="52"/>
      <c r="AG60" s="11"/>
      <c r="AH60" s="11"/>
      <c r="AI60" s="11"/>
      <c r="AJ60" s="11"/>
      <c r="AK60" s="11"/>
      <c r="AL60" s="11"/>
      <c r="AM60" s="11"/>
      <c r="AN60" s="11"/>
      <c r="AO60" s="11"/>
      <c r="AP60" s="98"/>
      <c r="AQ60" s="54"/>
      <c r="AR60" s="447"/>
      <c r="AS60" s="303">
        <v>32143650</v>
      </c>
      <c r="AT60" s="22" t="s">
        <v>518</v>
      </c>
      <c r="AU60" s="11"/>
      <c r="AV60" s="11"/>
    </row>
    <row r="61" spans="1:48" ht="43.5" customHeight="1" x14ac:dyDescent="0.25">
      <c r="A61" s="1"/>
      <c r="B61" s="2"/>
      <c r="C61" s="3"/>
      <c r="D61" s="4"/>
      <c r="E61" s="4"/>
      <c r="F61" s="27"/>
      <c r="G61" s="4"/>
      <c r="H61" s="20"/>
      <c r="I61" s="20"/>
      <c r="J61" s="28"/>
      <c r="K61" s="29"/>
      <c r="L61" s="329"/>
      <c r="M61" s="4"/>
      <c r="N61" s="30"/>
      <c r="O61" s="30"/>
      <c r="P61" s="30"/>
      <c r="Q61" s="30"/>
      <c r="R61" s="31"/>
      <c r="S61" s="35"/>
      <c r="T61" s="39"/>
      <c r="U61" s="34"/>
      <c r="V61" s="26"/>
      <c r="W61" s="41"/>
      <c r="Z61" s="229"/>
      <c r="AA61" s="196"/>
      <c r="AB61" s="155" t="s">
        <v>493</v>
      </c>
      <c r="AC61" s="155" t="s">
        <v>493</v>
      </c>
      <c r="AD61" s="11"/>
      <c r="AE61" s="11"/>
      <c r="AF61" s="11"/>
      <c r="AG61" s="11"/>
      <c r="AH61" s="11"/>
      <c r="AI61" s="11"/>
      <c r="AJ61" s="11"/>
      <c r="AK61" s="11"/>
      <c r="AL61" s="11"/>
      <c r="AM61" s="11"/>
      <c r="AN61" s="11"/>
      <c r="AO61" s="53"/>
      <c r="AP61" s="2"/>
      <c r="AQ61" s="54"/>
      <c r="AR61" s="113"/>
      <c r="AS61" s="188"/>
      <c r="AT61" s="11"/>
      <c r="AU61" s="236">
        <v>42900109.960000001</v>
      </c>
      <c r="AV61" s="11"/>
    </row>
    <row r="62" spans="1:48" ht="72" customHeight="1" x14ac:dyDescent="0.25">
      <c r="A62" s="525" t="s">
        <v>58</v>
      </c>
      <c r="B62" s="524" t="s">
        <v>59</v>
      </c>
      <c r="C62" s="527" t="s">
        <v>60</v>
      </c>
      <c r="D62" s="482">
        <v>45</v>
      </c>
      <c r="E62" s="482" t="s">
        <v>68</v>
      </c>
      <c r="F62" s="486">
        <v>4502</v>
      </c>
      <c r="G62" s="482" t="s">
        <v>72</v>
      </c>
      <c r="H62" s="485">
        <v>1000</v>
      </c>
      <c r="I62" s="485" t="s">
        <v>268</v>
      </c>
      <c r="J62" s="484">
        <v>202400000004980</v>
      </c>
      <c r="K62" s="526" t="s">
        <v>270</v>
      </c>
      <c r="L62" s="474">
        <v>357</v>
      </c>
      <c r="M62" s="482" t="s">
        <v>101</v>
      </c>
      <c r="N62" s="475" t="s">
        <v>102</v>
      </c>
      <c r="O62" s="475" t="s">
        <v>103</v>
      </c>
      <c r="P62" s="475" t="s">
        <v>104</v>
      </c>
      <c r="Q62" s="475" t="s">
        <v>234</v>
      </c>
      <c r="R62" s="476">
        <v>24</v>
      </c>
      <c r="S62" s="477" t="s">
        <v>274</v>
      </c>
      <c r="T62" s="479"/>
      <c r="U62" s="34" t="s">
        <v>294</v>
      </c>
      <c r="V62" s="26" t="s">
        <v>272</v>
      </c>
      <c r="W62" s="41">
        <v>4500000</v>
      </c>
      <c r="Z62" s="228">
        <v>4500000</v>
      </c>
      <c r="AA62" s="38" t="s">
        <v>433</v>
      </c>
      <c r="AB62" s="51" t="s">
        <v>753</v>
      </c>
      <c r="AC62" s="51" t="s">
        <v>810</v>
      </c>
      <c r="AD62" s="11"/>
      <c r="AE62" s="11"/>
      <c r="AF62" s="52"/>
      <c r="AG62" s="52"/>
      <c r="AH62" s="52"/>
      <c r="AI62" s="52"/>
      <c r="AJ62" s="52"/>
      <c r="AK62" s="52"/>
      <c r="AL62" s="52"/>
      <c r="AM62" s="52"/>
      <c r="AN62" s="52"/>
      <c r="AO62" s="11"/>
      <c r="AP62" s="98" t="s">
        <v>56</v>
      </c>
      <c r="AQ62" s="54"/>
      <c r="AR62" s="447">
        <v>357</v>
      </c>
      <c r="AS62" s="303">
        <v>4500000</v>
      </c>
      <c r="AT62" s="38" t="s">
        <v>433</v>
      </c>
      <c r="AU62" s="11"/>
      <c r="AV62" s="11"/>
    </row>
    <row r="63" spans="1:48" ht="79.5" customHeight="1" x14ac:dyDescent="0.25">
      <c r="A63" s="525"/>
      <c r="B63" s="524"/>
      <c r="C63" s="527"/>
      <c r="D63" s="482"/>
      <c r="E63" s="482"/>
      <c r="F63" s="486"/>
      <c r="G63" s="482"/>
      <c r="H63" s="485"/>
      <c r="I63" s="485"/>
      <c r="J63" s="484"/>
      <c r="K63" s="526"/>
      <c r="L63" s="474"/>
      <c r="M63" s="482"/>
      <c r="N63" s="475"/>
      <c r="O63" s="475"/>
      <c r="P63" s="475"/>
      <c r="Q63" s="475"/>
      <c r="R63" s="476"/>
      <c r="S63" s="481"/>
      <c r="T63" s="483"/>
      <c r="U63" s="34" t="s">
        <v>295</v>
      </c>
      <c r="V63" s="26" t="s">
        <v>273</v>
      </c>
      <c r="W63" s="41">
        <v>7326404</v>
      </c>
      <c r="Z63" s="228">
        <v>7326404</v>
      </c>
      <c r="AA63" s="38" t="s">
        <v>433</v>
      </c>
      <c r="AB63" s="51" t="s">
        <v>808</v>
      </c>
      <c r="AC63" s="51" t="s">
        <v>809</v>
      </c>
      <c r="AD63" s="11"/>
      <c r="AE63" s="11"/>
      <c r="AF63" s="11"/>
      <c r="AG63" s="52"/>
      <c r="AH63" s="11"/>
      <c r="AI63" s="11"/>
      <c r="AJ63" s="52"/>
      <c r="AK63" s="11"/>
      <c r="AL63" s="52"/>
      <c r="AM63" s="11"/>
      <c r="AN63" s="11"/>
      <c r="AO63" s="11"/>
      <c r="AP63" s="98"/>
      <c r="AQ63" s="54"/>
      <c r="AR63" s="447"/>
      <c r="AS63" s="303">
        <v>7326403.5899999999</v>
      </c>
      <c r="AT63" s="38" t="s">
        <v>433</v>
      </c>
      <c r="AU63" s="11"/>
      <c r="AV63" s="11"/>
    </row>
    <row r="64" spans="1:48" ht="75.75" customHeight="1" x14ac:dyDescent="0.25">
      <c r="A64" s="525"/>
      <c r="B64" s="524"/>
      <c r="C64" s="527"/>
      <c r="D64" s="482"/>
      <c r="E64" s="482"/>
      <c r="F64" s="486"/>
      <c r="G64" s="482"/>
      <c r="H64" s="485"/>
      <c r="I64" s="485"/>
      <c r="J64" s="484"/>
      <c r="K64" s="526"/>
      <c r="L64" s="474"/>
      <c r="M64" s="482"/>
      <c r="N64" s="475"/>
      <c r="O64" s="475"/>
      <c r="P64" s="475"/>
      <c r="Q64" s="475"/>
      <c r="R64" s="476"/>
      <c r="S64" s="478"/>
      <c r="T64" s="480"/>
      <c r="U64" s="34" t="s">
        <v>296</v>
      </c>
      <c r="V64" s="26" t="s">
        <v>278</v>
      </c>
      <c r="W64" s="41">
        <v>24019800</v>
      </c>
      <c r="Z64" s="228">
        <v>24019800</v>
      </c>
      <c r="AA64" s="38" t="s">
        <v>433</v>
      </c>
      <c r="AB64" s="51" t="s">
        <v>807</v>
      </c>
      <c r="AC64" s="51" t="s">
        <v>726</v>
      </c>
      <c r="AD64" s="52"/>
      <c r="AE64" s="52"/>
      <c r="AF64" s="52"/>
      <c r="AG64" s="11"/>
      <c r="AH64" s="11"/>
      <c r="AI64" s="11"/>
      <c r="AJ64" s="11"/>
      <c r="AK64" s="11"/>
      <c r="AL64" s="11"/>
      <c r="AM64" s="11"/>
      <c r="AN64" s="11"/>
      <c r="AO64" s="11"/>
      <c r="AP64" s="98"/>
      <c r="AQ64" s="54"/>
      <c r="AR64" s="447"/>
      <c r="AS64" s="303">
        <v>24019800</v>
      </c>
      <c r="AT64" s="38" t="s">
        <v>433</v>
      </c>
      <c r="AU64" s="11"/>
      <c r="AV64" s="11"/>
    </row>
    <row r="65" spans="1:48" ht="36.75" customHeight="1" x14ac:dyDescent="0.25">
      <c r="A65" s="1"/>
      <c r="B65" s="2"/>
      <c r="C65" s="3"/>
      <c r="D65" s="4"/>
      <c r="E65" s="4"/>
      <c r="F65" s="27"/>
      <c r="G65" s="4"/>
      <c r="H65" s="20"/>
      <c r="I65" s="20"/>
      <c r="J65" s="28"/>
      <c r="K65" s="29"/>
      <c r="L65" s="329"/>
      <c r="M65" s="4"/>
      <c r="N65" s="30"/>
      <c r="O65" s="30"/>
      <c r="P65" s="30"/>
      <c r="Q65" s="30"/>
      <c r="R65" s="31"/>
      <c r="S65" s="35"/>
      <c r="T65" s="39"/>
      <c r="U65" s="34"/>
      <c r="V65" s="26"/>
      <c r="W65" s="41"/>
      <c r="Z65" s="229"/>
      <c r="AA65" s="197"/>
      <c r="AB65" s="155" t="s">
        <v>494</v>
      </c>
      <c r="AC65" s="155" t="s">
        <v>494</v>
      </c>
      <c r="AD65" s="11"/>
      <c r="AE65" s="11"/>
      <c r="AF65" s="11"/>
      <c r="AG65" s="11"/>
      <c r="AH65" s="11"/>
      <c r="AI65" s="11"/>
      <c r="AJ65" s="11"/>
      <c r="AK65" s="11"/>
      <c r="AL65" s="11"/>
      <c r="AM65" s="11"/>
      <c r="AN65" s="53"/>
      <c r="AO65" s="11"/>
      <c r="AP65" s="2"/>
      <c r="AQ65" s="54"/>
      <c r="AR65" s="113"/>
      <c r="AS65" s="188"/>
      <c r="AT65" s="11"/>
      <c r="AU65" s="236">
        <v>35846203.590000004</v>
      </c>
      <c r="AV65" s="11"/>
    </row>
    <row r="66" spans="1:48" ht="121.5" customHeight="1" x14ac:dyDescent="0.25">
      <c r="A66" s="525" t="s">
        <v>58</v>
      </c>
      <c r="B66" s="524" t="s">
        <v>59</v>
      </c>
      <c r="C66" s="527" t="s">
        <v>60</v>
      </c>
      <c r="D66" s="482">
        <v>45</v>
      </c>
      <c r="E66" s="482" t="s">
        <v>68</v>
      </c>
      <c r="F66" s="486">
        <v>4502</v>
      </c>
      <c r="G66" s="482" t="s">
        <v>72</v>
      </c>
      <c r="H66" s="485">
        <v>1000</v>
      </c>
      <c r="I66" s="485" t="s">
        <v>268</v>
      </c>
      <c r="J66" s="484">
        <v>202400000004980</v>
      </c>
      <c r="K66" s="526" t="s">
        <v>270</v>
      </c>
      <c r="L66" s="474">
        <v>358</v>
      </c>
      <c r="M66" s="482" t="s">
        <v>105</v>
      </c>
      <c r="N66" s="475" t="s">
        <v>106</v>
      </c>
      <c r="O66" s="518" t="s">
        <v>107</v>
      </c>
      <c r="P66" s="475" t="s">
        <v>108</v>
      </c>
      <c r="Q66" s="475" t="s">
        <v>235</v>
      </c>
      <c r="R66" s="476">
        <v>1</v>
      </c>
      <c r="S66" s="477" t="s">
        <v>274</v>
      </c>
      <c r="T66" s="479"/>
      <c r="U66" s="34" t="s">
        <v>297</v>
      </c>
      <c r="V66" s="26" t="s">
        <v>272</v>
      </c>
      <c r="W66" s="41">
        <v>8000000</v>
      </c>
      <c r="X66" s="496"/>
      <c r="Y66" s="496"/>
      <c r="Z66" s="228">
        <v>8000000</v>
      </c>
      <c r="AA66" s="57"/>
      <c r="AB66" s="51" t="s">
        <v>796</v>
      </c>
      <c r="AC66" s="51" t="s">
        <v>799</v>
      </c>
      <c r="AD66" s="11"/>
      <c r="AE66" s="11"/>
      <c r="AF66" s="11"/>
      <c r="AG66" s="52"/>
      <c r="AH66" s="52"/>
      <c r="AI66" s="52"/>
      <c r="AJ66" s="52"/>
      <c r="AK66" s="11"/>
      <c r="AL66" s="11"/>
      <c r="AM66" s="11"/>
      <c r="AN66" s="11"/>
      <c r="AO66" s="11"/>
      <c r="AP66" s="98" t="s">
        <v>56</v>
      </c>
      <c r="AQ66" s="54"/>
      <c r="AR66" s="447">
        <v>358</v>
      </c>
      <c r="AS66" s="303">
        <v>8000000</v>
      </c>
      <c r="AT66" s="38" t="s">
        <v>532</v>
      </c>
      <c r="AU66" s="11"/>
      <c r="AV66" s="11"/>
    </row>
    <row r="67" spans="1:48" ht="75" customHeight="1" x14ac:dyDescent="0.25">
      <c r="A67" s="525"/>
      <c r="B67" s="524"/>
      <c r="C67" s="527"/>
      <c r="D67" s="482"/>
      <c r="E67" s="482"/>
      <c r="F67" s="486"/>
      <c r="G67" s="482"/>
      <c r="H67" s="485"/>
      <c r="I67" s="485"/>
      <c r="J67" s="484"/>
      <c r="K67" s="526"/>
      <c r="L67" s="474"/>
      <c r="M67" s="482"/>
      <c r="N67" s="475"/>
      <c r="O67" s="518"/>
      <c r="P67" s="475"/>
      <c r="Q67" s="475"/>
      <c r="R67" s="476"/>
      <c r="S67" s="481"/>
      <c r="T67" s="483"/>
      <c r="U67" s="34" t="s">
        <v>298</v>
      </c>
      <c r="V67" s="26" t="s">
        <v>273</v>
      </c>
      <c r="W67" s="41">
        <v>4186516</v>
      </c>
      <c r="X67" s="496"/>
      <c r="Y67" s="496"/>
      <c r="Z67" s="228">
        <v>4186516</v>
      </c>
      <c r="AA67" s="38"/>
      <c r="AB67" s="51" t="s">
        <v>795</v>
      </c>
      <c r="AC67" s="51" t="s">
        <v>797</v>
      </c>
      <c r="AD67" s="11"/>
      <c r="AE67" s="11"/>
      <c r="AF67" s="11"/>
      <c r="AG67" s="52"/>
      <c r="AH67" s="52"/>
      <c r="AI67" s="52"/>
      <c r="AJ67" s="52"/>
      <c r="AK67" s="52"/>
      <c r="AL67" s="52"/>
      <c r="AM67" s="11"/>
      <c r="AN67" s="11"/>
      <c r="AO67" s="11"/>
      <c r="AP67" s="98"/>
      <c r="AQ67" s="54"/>
      <c r="AR67" s="447"/>
      <c r="AS67" s="303">
        <v>4186516.34</v>
      </c>
      <c r="AT67" s="38" t="s">
        <v>437</v>
      </c>
      <c r="AU67" s="11"/>
      <c r="AV67" s="11"/>
    </row>
    <row r="68" spans="1:48" ht="79.5" customHeight="1" x14ac:dyDescent="0.25">
      <c r="A68" s="525"/>
      <c r="B68" s="524"/>
      <c r="C68" s="527"/>
      <c r="D68" s="482"/>
      <c r="E68" s="482"/>
      <c r="F68" s="486"/>
      <c r="G68" s="482"/>
      <c r="H68" s="485"/>
      <c r="I68" s="485"/>
      <c r="J68" s="484"/>
      <c r="K68" s="526"/>
      <c r="L68" s="474"/>
      <c r="M68" s="482"/>
      <c r="N68" s="475"/>
      <c r="O68" s="518"/>
      <c r="P68" s="475"/>
      <c r="Q68" s="475"/>
      <c r="R68" s="476"/>
      <c r="S68" s="478"/>
      <c r="T68" s="480"/>
      <c r="U68" s="34" t="s">
        <v>299</v>
      </c>
      <c r="V68" s="26" t="s">
        <v>278</v>
      </c>
      <c r="W68" s="41">
        <v>37926000</v>
      </c>
      <c r="X68" s="496"/>
      <c r="Y68" s="496"/>
      <c r="Z68" s="228">
        <v>37926000</v>
      </c>
      <c r="AA68" s="38"/>
      <c r="AB68" s="51" t="s">
        <v>793</v>
      </c>
      <c r="AC68" s="51" t="s">
        <v>794</v>
      </c>
      <c r="AD68" s="52"/>
      <c r="AE68" s="52"/>
      <c r="AF68" s="52"/>
      <c r="AG68" s="11"/>
      <c r="AH68" s="11"/>
      <c r="AI68" s="11"/>
      <c r="AJ68" s="11"/>
      <c r="AK68" s="11"/>
      <c r="AL68" s="11"/>
      <c r="AM68" s="11"/>
      <c r="AN68" s="11"/>
      <c r="AO68" s="11"/>
      <c r="AP68" s="98"/>
      <c r="AQ68" s="54"/>
      <c r="AR68" s="447"/>
      <c r="AS68" s="303">
        <v>37926000</v>
      </c>
      <c r="AT68" s="38" t="s">
        <v>798</v>
      </c>
      <c r="AU68" s="11"/>
      <c r="AV68" s="11"/>
    </row>
    <row r="69" spans="1:48" ht="41.25" customHeight="1" x14ac:dyDescent="0.25">
      <c r="A69" s="1"/>
      <c r="B69" s="2"/>
      <c r="C69" s="3"/>
      <c r="D69" s="4"/>
      <c r="E69" s="4"/>
      <c r="F69" s="27"/>
      <c r="G69" s="4"/>
      <c r="H69" s="20"/>
      <c r="I69" s="20"/>
      <c r="J69" s="28"/>
      <c r="K69" s="29"/>
      <c r="L69" s="329"/>
      <c r="M69" s="4"/>
      <c r="N69" s="30"/>
      <c r="O69" s="30"/>
      <c r="P69" s="30"/>
      <c r="Q69" s="30"/>
      <c r="R69" s="31"/>
      <c r="S69" s="35"/>
      <c r="T69" s="39"/>
      <c r="U69" s="34"/>
      <c r="V69" s="26"/>
      <c r="W69" s="41"/>
      <c r="Z69" s="229"/>
      <c r="AA69" s="143"/>
      <c r="AB69" s="155" t="s">
        <v>495</v>
      </c>
      <c r="AC69" s="155" t="s">
        <v>495</v>
      </c>
      <c r="AD69" s="11"/>
      <c r="AE69" s="11"/>
      <c r="AF69" s="11"/>
      <c r="AG69" s="11"/>
      <c r="AH69" s="11"/>
      <c r="AI69" s="11"/>
      <c r="AJ69" s="11"/>
      <c r="AK69" s="11"/>
      <c r="AL69" s="11"/>
      <c r="AM69" s="11"/>
      <c r="AN69" s="53"/>
      <c r="AO69" s="11"/>
      <c r="AP69" s="2"/>
      <c r="AQ69" s="54"/>
      <c r="AR69" s="113"/>
      <c r="AS69" s="188"/>
      <c r="AT69" s="11"/>
      <c r="AU69" s="236">
        <v>50112516.340000004</v>
      </c>
      <c r="AV69" s="11"/>
    </row>
    <row r="70" spans="1:48" ht="80.25" customHeight="1" x14ac:dyDescent="0.25">
      <c r="A70" s="525" t="s">
        <v>58</v>
      </c>
      <c r="B70" s="524" t="s">
        <v>59</v>
      </c>
      <c r="C70" s="527" t="s">
        <v>60</v>
      </c>
      <c r="D70" s="482">
        <v>45</v>
      </c>
      <c r="E70" s="482" t="s">
        <v>68</v>
      </c>
      <c r="F70" s="486">
        <v>4502</v>
      </c>
      <c r="G70" s="482" t="s">
        <v>72</v>
      </c>
      <c r="H70" s="485">
        <v>1000</v>
      </c>
      <c r="I70" s="485" t="s">
        <v>268</v>
      </c>
      <c r="J70" s="484">
        <v>202400000004980</v>
      </c>
      <c r="K70" s="526" t="s">
        <v>270</v>
      </c>
      <c r="L70" s="474">
        <v>359</v>
      </c>
      <c r="M70" s="482" t="s">
        <v>78</v>
      </c>
      <c r="N70" s="475" t="s">
        <v>79</v>
      </c>
      <c r="O70" s="556" t="s">
        <v>109</v>
      </c>
      <c r="P70" s="475" t="s">
        <v>81</v>
      </c>
      <c r="Q70" s="556" t="s">
        <v>226</v>
      </c>
      <c r="R70" s="549">
        <v>1</v>
      </c>
      <c r="S70" s="550" t="s">
        <v>274</v>
      </c>
      <c r="T70" s="553"/>
      <c r="U70" s="198" t="s">
        <v>275</v>
      </c>
      <c r="V70" s="199" t="s">
        <v>272</v>
      </c>
      <c r="W70" s="200">
        <v>95200000</v>
      </c>
      <c r="X70" s="23"/>
      <c r="Y70" s="496"/>
      <c r="Z70" s="267">
        <v>95200000</v>
      </c>
      <c r="AA70" s="379" t="s">
        <v>538</v>
      </c>
      <c r="AB70" s="51" t="s">
        <v>843</v>
      </c>
      <c r="AC70" s="378" t="s">
        <v>802</v>
      </c>
      <c r="AD70" s="52"/>
      <c r="AE70" s="52"/>
      <c r="AF70" s="52"/>
      <c r="AG70" s="11"/>
      <c r="AH70" s="11"/>
      <c r="AI70" s="11"/>
      <c r="AJ70" s="11"/>
      <c r="AK70" s="11"/>
      <c r="AL70" s="11"/>
      <c r="AM70" s="11"/>
      <c r="AN70" s="11"/>
      <c r="AO70" s="11"/>
      <c r="AP70" s="98" t="s">
        <v>56</v>
      </c>
      <c r="AQ70" s="54"/>
      <c r="AR70" s="447">
        <v>359</v>
      </c>
      <c r="AS70" s="295">
        <v>46200000</v>
      </c>
      <c r="AT70" s="11" t="s">
        <v>482</v>
      </c>
      <c r="AU70" s="11"/>
      <c r="AV70" s="11"/>
    </row>
    <row r="71" spans="1:48" ht="150.75" customHeight="1" x14ac:dyDescent="0.25">
      <c r="A71" s="525"/>
      <c r="B71" s="524"/>
      <c r="C71" s="527"/>
      <c r="D71" s="482"/>
      <c r="E71" s="482"/>
      <c r="F71" s="486"/>
      <c r="G71" s="482"/>
      <c r="H71" s="485"/>
      <c r="I71" s="485"/>
      <c r="J71" s="484"/>
      <c r="K71" s="526"/>
      <c r="L71" s="474"/>
      <c r="M71" s="482"/>
      <c r="N71" s="475"/>
      <c r="O71" s="556"/>
      <c r="P71" s="475"/>
      <c r="Q71" s="556"/>
      <c r="R71" s="549"/>
      <c r="S71" s="551"/>
      <c r="T71" s="554"/>
      <c r="U71" s="198" t="s">
        <v>276</v>
      </c>
      <c r="V71" s="199" t="s">
        <v>273</v>
      </c>
      <c r="W71" s="200">
        <v>19885953</v>
      </c>
      <c r="X71" s="23"/>
      <c r="Y71" s="496"/>
      <c r="Z71" s="267">
        <v>19885953</v>
      </c>
      <c r="AA71" s="377" t="s">
        <v>557</v>
      </c>
      <c r="AB71" s="51" t="s">
        <v>800</v>
      </c>
      <c r="AC71" s="413" t="s">
        <v>865</v>
      </c>
      <c r="AD71" s="11"/>
      <c r="AE71" s="52"/>
      <c r="AF71" s="11"/>
      <c r="AG71" s="11"/>
      <c r="AH71" s="11"/>
      <c r="AI71" s="11"/>
      <c r="AJ71" s="11"/>
      <c r="AK71" s="11"/>
      <c r="AL71" s="11"/>
      <c r="AM71" s="11"/>
      <c r="AN71" s="11"/>
      <c r="AO71" s="11"/>
      <c r="AP71" s="98"/>
      <c r="AQ71" s="54"/>
      <c r="AR71" s="447"/>
      <c r="AS71" s="295">
        <v>40200000</v>
      </c>
      <c r="AT71" s="11" t="s">
        <v>559</v>
      </c>
      <c r="AU71" s="11"/>
      <c r="AV71" s="11"/>
    </row>
    <row r="72" spans="1:48" ht="99" x14ac:dyDescent="0.25">
      <c r="A72" s="525"/>
      <c r="B72" s="524"/>
      <c r="C72" s="527"/>
      <c r="D72" s="482"/>
      <c r="E72" s="482"/>
      <c r="F72" s="486"/>
      <c r="G72" s="482"/>
      <c r="H72" s="485"/>
      <c r="I72" s="485"/>
      <c r="J72" s="484"/>
      <c r="K72" s="526"/>
      <c r="L72" s="474"/>
      <c r="M72" s="482"/>
      <c r="N72" s="475"/>
      <c r="O72" s="556"/>
      <c r="P72" s="475"/>
      <c r="Q72" s="556"/>
      <c r="R72" s="549"/>
      <c r="S72" s="552"/>
      <c r="T72" s="555"/>
      <c r="U72" s="198" t="s">
        <v>277</v>
      </c>
      <c r="V72" s="199" t="s">
        <v>278</v>
      </c>
      <c r="W72" s="200">
        <v>92400000</v>
      </c>
      <c r="X72" s="23"/>
      <c r="Y72" s="496"/>
      <c r="Z72" s="267">
        <v>92400000</v>
      </c>
      <c r="AA72" s="380" t="s">
        <v>558</v>
      </c>
      <c r="AB72" s="51" t="s">
        <v>801</v>
      </c>
      <c r="AC72" s="51" t="s">
        <v>537</v>
      </c>
      <c r="AD72" s="11"/>
      <c r="AE72" s="11"/>
      <c r="AF72" s="11"/>
      <c r="AG72" s="52"/>
      <c r="AH72" s="52"/>
      <c r="AI72" s="52"/>
      <c r="AJ72" s="11"/>
      <c r="AK72" s="11"/>
      <c r="AL72" s="11"/>
      <c r="AM72" s="11"/>
      <c r="AN72" s="11"/>
      <c r="AO72" s="11"/>
      <c r="AP72" s="98"/>
      <c r="AQ72" s="54"/>
      <c r="AR72" s="447"/>
      <c r="AS72" s="295">
        <v>10466290.84</v>
      </c>
      <c r="AT72" s="11" t="s">
        <v>536</v>
      </c>
      <c r="AU72" s="11"/>
      <c r="AV72" s="11"/>
    </row>
    <row r="73" spans="1:48" ht="27.75" customHeight="1" x14ac:dyDescent="0.25">
      <c r="A73" s="1"/>
      <c r="B73" s="2"/>
      <c r="C73" s="3"/>
      <c r="D73" s="4"/>
      <c r="E73" s="4"/>
      <c r="F73" s="27"/>
      <c r="G73" s="4"/>
      <c r="H73" s="20"/>
      <c r="I73" s="20"/>
      <c r="J73" s="28"/>
      <c r="K73" s="29"/>
      <c r="L73" s="329"/>
      <c r="M73" s="4"/>
      <c r="N73" s="30"/>
      <c r="O73" s="30"/>
      <c r="P73" s="30"/>
      <c r="Q73" s="30"/>
      <c r="R73" s="31"/>
      <c r="S73" s="35"/>
      <c r="T73" s="39"/>
      <c r="U73" s="34"/>
      <c r="V73" s="26"/>
      <c r="W73" s="41"/>
      <c r="X73" s="23"/>
      <c r="Z73" s="228"/>
      <c r="AA73" s="65"/>
      <c r="AB73" s="155" t="s">
        <v>496</v>
      </c>
      <c r="AC73" s="155" t="s">
        <v>496</v>
      </c>
      <c r="AD73" s="11"/>
      <c r="AE73" s="11"/>
      <c r="AF73" s="11"/>
      <c r="AG73" s="11"/>
      <c r="AH73" s="11"/>
      <c r="AI73" s="11"/>
      <c r="AJ73" s="11"/>
      <c r="AK73" s="11"/>
      <c r="AL73" s="11"/>
      <c r="AM73" s="11"/>
      <c r="AN73" s="53"/>
      <c r="AO73" s="11"/>
      <c r="AP73" s="2"/>
      <c r="AQ73" s="54"/>
      <c r="AR73" s="113"/>
      <c r="AS73" s="188"/>
      <c r="AT73" s="11"/>
      <c r="AU73" s="172">
        <v>96866290.840000004</v>
      </c>
      <c r="AV73" s="11"/>
    </row>
    <row r="74" spans="1:48" ht="90.75" customHeight="1" thickBot="1" x14ac:dyDescent="0.3">
      <c r="A74" s="525" t="s">
        <v>58</v>
      </c>
      <c r="B74" s="524" t="s">
        <v>59</v>
      </c>
      <c r="C74" s="527" t="s">
        <v>60</v>
      </c>
      <c r="D74" s="482">
        <v>45</v>
      </c>
      <c r="E74" s="482" t="s">
        <v>68</v>
      </c>
      <c r="F74" s="486">
        <v>4502</v>
      </c>
      <c r="G74" s="482" t="s">
        <v>72</v>
      </c>
      <c r="H74" s="485">
        <v>1000</v>
      </c>
      <c r="I74" s="485" t="s">
        <v>268</v>
      </c>
      <c r="J74" s="484">
        <v>202400000004980</v>
      </c>
      <c r="K74" s="526" t="s">
        <v>270</v>
      </c>
      <c r="L74" s="452">
        <v>360</v>
      </c>
      <c r="M74" s="482">
        <v>4502017</v>
      </c>
      <c r="N74" s="475" t="s">
        <v>110</v>
      </c>
      <c r="O74" s="518" t="s">
        <v>111</v>
      </c>
      <c r="P74" s="475">
        <v>450201701</v>
      </c>
      <c r="Q74" s="475" t="s">
        <v>236</v>
      </c>
      <c r="R74" s="476">
        <v>1</v>
      </c>
      <c r="S74" s="477" t="s">
        <v>274</v>
      </c>
      <c r="T74" s="479"/>
      <c r="U74" s="34" t="s">
        <v>300</v>
      </c>
      <c r="V74" s="26" t="s">
        <v>272</v>
      </c>
      <c r="W74" s="41">
        <v>19500000</v>
      </c>
      <c r="X74" s="496"/>
      <c r="Y74" s="496"/>
      <c r="Z74" s="228">
        <v>19500000</v>
      </c>
      <c r="AA74" s="38" t="s">
        <v>433</v>
      </c>
      <c r="AB74" s="51" t="s">
        <v>805</v>
      </c>
      <c r="AC74" s="412" t="s">
        <v>804</v>
      </c>
      <c r="AD74" s="11"/>
      <c r="AE74" s="52"/>
      <c r="AF74" s="11"/>
      <c r="AG74" s="11"/>
      <c r="AH74" s="11"/>
      <c r="AI74" s="11"/>
      <c r="AJ74" s="11"/>
      <c r="AK74" s="11"/>
      <c r="AL74" s="11"/>
      <c r="AM74" s="11"/>
      <c r="AN74" s="11"/>
      <c r="AO74" s="11"/>
      <c r="AP74" s="98" t="s">
        <v>56</v>
      </c>
      <c r="AQ74" s="299"/>
      <c r="AR74" s="447">
        <v>360</v>
      </c>
      <c r="AS74" s="303">
        <v>19500000</v>
      </c>
      <c r="AT74" s="38" t="s">
        <v>532</v>
      </c>
      <c r="AU74" s="11"/>
      <c r="AV74" s="11"/>
    </row>
    <row r="75" spans="1:48" ht="107.25" customHeight="1" x14ac:dyDescent="0.25">
      <c r="A75" s="525"/>
      <c r="B75" s="524"/>
      <c r="C75" s="527"/>
      <c r="D75" s="482"/>
      <c r="E75" s="482"/>
      <c r="F75" s="486"/>
      <c r="G75" s="482"/>
      <c r="H75" s="485"/>
      <c r="I75" s="485"/>
      <c r="J75" s="484"/>
      <c r="K75" s="526"/>
      <c r="L75" s="453"/>
      <c r="M75" s="482"/>
      <c r="N75" s="475"/>
      <c r="O75" s="518"/>
      <c r="P75" s="475"/>
      <c r="Q75" s="475"/>
      <c r="R75" s="476"/>
      <c r="S75" s="478"/>
      <c r="T75" s="480"/>
      <c r="U75" s="34" t="s">
        <v>301</v>
      </c>
      <c r="V75" s="26" t="s">
        <v>273</v>
      </c>
      <c r="W75" s="41">
        <v>3139887</v>
      </c>
      <c r="X75" s="496"/>
      <c r="Y75" s="496"/>
      <c r="Z75" s="277">
        <v>3139887.25</v>
      </c>
      <c r="AA75" s="278" t="s">
        <v>539</v>
      </c>
      <c r="AB75" s="51" t="s">
        <v>803</v>
      </c>
      <c r="AC75" s="51" t="s">
        <v>806</v>
      </c>
      <c r="AD75" s="11"/>
      <c r="AE75" s="11"/>
      <c r="AF75" s="11"/>
      <c r="AG75" s="52"/>
      <c r="AH75" s="52"/>
      <c r="AI75" s="52"/>
      <c r="AJ75" s="11"/>
      <c r="AK75" s="11"/>
      <c r="AL75" s="11"/>
      <c r="AM75" s="11"/>
      <c r="AN75" s="11"/>
      <c r="AO75" s="11"/>
      <c r="AP75" s="98"/>
      <c r="AQ75" s="300"/>
      <c r="AR75" s="447"/>
      <c r="AS75" s="303">
        <v>3139887.25</v>
      </c>
      <c r="AT75" s="38" t="s">
        <v>437</v>
      </c>
      <c r="AU75" s="11"/>
      <c r="AV75" s="11"/>
    </row>
    <row r="76" spans="1:48" ht="36" customHeight="1" x14ac:dyDescent="0.25">
      <c r="A76" s="1"/>
      <c r="B76" s="2"/>
      <c r="C76" s="3"/>
      <c r="D76" s="4"/>
      <c r="E76" s="4"/>
      <c r="F76" s="27"/>
      <c r="G76" s="4"/>
      <c r="H76" s="20"/>
      <c r="I76" s="20"/>
      <c r="J76" s="28"/>
      <c r="K76" s="29"/>
      <c r="L76" s="329"/>
      <c r="M76" s="4"/>
      <c r="N76" s="30"/>
      <c r="O76" s="30"/>
      <c r="P76" s="30"/>
      <c r="Q76" s="30"/>
      <c r="R76" s="31"/>
      <c r="S76" s="35"/>
      <c r="T76" s="39"/>
      <c r="U76" s="34"/>
      <c r="V76" s="26"/>
      <c r="W76" s="41"/>
      <c r="Z76" s="228"/>
      <c r="AA76" s="65"/>
      <c r="AB76" s="155" t="s">
        <v>497</v>
      </c>
      <c r="AC76" s="155" t="s">
        <v>497</v>
      </c>
      <c r="AD76" s="11"/>
      <c r="AE76" s="11"/>
      <c r="AF76" s="11"/>
      <c r="AG76" s="11"/>
      <c r="AH76" s="11"/>
      <c r="AI76" s="11"/>
      <c r="AJ76" s="11"/>
      <c r="AK76" s="11"/>
      <c r="AL76" s="53"/>
      <c r="AM76" s="11"/>
      <c r="AN76" s="11"/>
      <c r="AO76" s="11"/>
      <c r="AP76" s="2"/>
      <c r="AQ76" s="54"/>
      <c r="AR76" s="113"/>
      <c r="AS76" s="188"/>
      <c r="AT76" s="11"/>
      <c r="AU76" s="236">
        <v>22639887.25</v>
      </c>
      <c r="AV76" s="11"/>
    </row>
    <row r="77" spans="1:48" ht="103.5" customHeight="1" x14ac:dyDescent="0.25">
      <c r="A77" s="560" t="s">
        <v>58</v>
      </c>
      <c r="B77" s="439" t="s">
        <v>59</v>
      </c>
      <c r="C77" s="527" t="s">
        <v>60</v>
      </c>
      <c r="D77" s="482">
        <v>45</v>
      </c>
      <c r="E77" s="482" t="s">
        <v>68</v>
      </c>
      <c r="F77" s="486">
        <v>4502</v>
      </c>
      <c r="G77" s="482" t="s">
        <v>72</v>
      </c>
      <c r="H77" s="485">
        <v>1000</v>
      </c>
      <c r="I77" s="485" t="s">
        <v>268</v>
      </c>
      <c r="J77" s="484">
        <v>202400000004980</v>
      </c>
      <c r="K77" s="526" t="s">
        <v>270</v>
      </c>
      <c r="L77" s="452">
        <v>361</v>
      </c>
      <c r="M77" s="557">
        <v>4502026</v>
      </c>
      <c r="N77" s="632" t="s">
        <v>82</v>
      </c>
      <c r="O77" s="635" t="s">
        <v>112</v>
      </c>
      <c r="P77" s="556">
        <v>450202600</v>
      </c>
      <c r="Q77" s="632" t="s">
        <v>227</v>
      </c>
      <c r="R77" s="549">
        <v>1</v>
      </c>
      <c r="S77" s="550" t="s">
        <v>274</v>
      </c>
      <c r="T77" s="553"/>
      <c r="U77" s="198" t="s">
        <v>302</v>
      </c>
      <c r="V77" s="199" t="s">
        <v>272</v>
      </c>
      <c r="W77" s="200">
        <v>23000000</v>
      </c>
      <c r="X77" s="201"/>
      <c r="Y77" s="496"/>
      <c r="Z77" s="268">
        <v>11000000</v>
      </c>
      <c r="AA77" s="278" t="s">
        <v>562</v>
      </c>
      <c r="AB77" s="51" t="s">
        <v>811</v>
      </c>
      <c r="AC77" s="51" t="s">
        <v>815</v>
      </c>
      <c r="AD77" s="11"/>
      <c r="AE77" s="52"/>
      <c r="AF77" s="52"/>
      <c r="AG77" s="11"/>
      <c r="AH77" s="52"/>
      <c r="AI77" s="52"/>
      <c r="AJ77" s="11"/>
      <c r="AK77" s="11"/>
      <c r="AL77" s="11"/>
      <c r="AM77" s="11"/>
      <c r="AN77" s="11"/>
      <c r="AO77" s="11"/>
      <c r="AP77" s="98" t="s">
        <v>56</v>
      </c>
      <c r="AQ77" s="54"/>
      <c r="AR77" s="113">
        <v>361</v>
      </c>
      <c r="AS77" s="298">
        <v>12000000</v>
      </c>
      <c r="AT77" s="262" t="s">
        <v>532</v>
      </c>
      <c r="AU77" s="11"/>
      <c r="AV77" s="11"/>
    </row>
    <row r="78" spans="1:48" ht="39" customHeight="1" x14ac:dyDescent="0.25">
      <c r="A78" s="561"/>
      <c r="B78" s="446"/>
      <c r="C78" s="527"/>
      <c r="D78" s="482"/>
      <c r="E78" s="482"/>
      <c r="F78" s="486"/>
      <c r="G78" s="482"/>
      <c r="H78" s="485"/>
      <c r="I78" s="485"/>
      <c r="J78" s="484"/>
      <c r="K78" s="526"/>
      <c r="L78" s="453"/>
      <c r="M78" s="557"/>
      <c r="N78" s="633"/>
      <c r="O78" s="636"/>
      <c r="P78" s="556"/>
      <c r="Q78" s="633"/>
      <c r="R78" s="549"/>
      <c r="S78" s="551"/>
      <c r="T78" s="554"/>
      <c r="U78" s="198"/>
      <c r="V78" s="199"/>
      <c r="W78" s="200"/>
      <c r="X78" s="201"/>
      <c r="Y78" s="496"/>
      <c r="Z78" s="268"/>
      <c r="AA78" s="278"/>
      <c r="AB78" s="432" t="s">
        <v>812</v>
      </c>
      <c r="AC78" s="51" t="s">
        <v>816</v>
      </c>
      <c r="AD78" s="372"/>
      <c r="AE78" s="382"/>
      <c r="AF78" s="382"/>
      <c r="AG78" s="11"/>
      <c r="AH78" s="382"/>
      <c r="AI78" s="382"/>
      <c r="AJ78" s="37"/>
      <c r="AK78" s="37"/>
      <c r="AL78" s="37"/>
      <c r="AM78" s="11"/>
      <c r="AN78" s="11"/>
      <c r="AO78" s="11"/>
      <c r="AP78" s="98"/>
      <c r="AQ78" s="299"/>
      <c r="AR78" s="113"/>
      <c r="AS78" s="640">
        <v>4186516.34</v>
      </c>
      <c r="AT78" s="421" t="s">
        <v>522</v>
      </c>
      <c r="AU78" s="11"/>
      <c r="AV78" s="11"/>
    </row>
    <row r="79" spans="1:48" ht="57" customHeight="1" x14ac:dyDescent="0.25">
      <c r="A79" s="561"/>
      <c r="B79" s="446"/>
      <c r="C79" s="527"/>
      <c r="D79" s="482"/>
      <c r="E79" s="482"/>
      <c r="F79" s="486"/>
      <c r="G79" s="482"/>
      <c r="H79" s="485"/>
      <c r="I79" s="485"/>
      <c r="J79" s="484"/>
      <c r="K79" s="526"/>
      <c r="L79" s="453"/>
      <c r="M79" s="557"/>
      <c r="N79" s="633"/>
      <c r="O79" s="636"/>
      <c r="P79" s="556"/>
      <c r="Q79" s="633"/>
      <c r="R79" s="549"/>
      <c r="S79" s="551"/>
      <c r="T79" s="554"/>
      <c r="U79" s="198" t="s">
        <v>279</v>
      </c>
      <c r="V79" s="199" t="s">
        <v>273</v>
      </c>
      <c r="W79" s="200">
        <v>7326403</v>
      </c>
      <c r="X79" s="201"/>
      <c r="Y79" s="496"/>
      <c r="Z79" s="268">
        <v>3139887.25</v>
      </c>
      <c r="AA79" s="278" t="s">
        <v>561</v>
      </c>
      <c r="AB79" s="433"/>
      <c r="AC79" s="408" t="s">
        <v>817</v>
      </c>
      <c r="AD79" s="366"/>
      <c r="AE79" s="382"/>
      <c r="AF79" s="382"/>
      <c r="AG79" s="382"/>
      <c r="AH79" s="382"/>
      <c r="AI79" s="382"/>
      <c r="AJ79" s="37"/>
      <c r="AK79" s="37"/>
      <c r="AL79" s="37"/>
      <c r="AM79" s="11"/>
      <c r="AN79" s="11"/>
      <c r="AO79" s="11"/>
      <c r="AP79" s="98"/>
      <c r="AQ79" s="299"/>
      <c r="AR79" s="304"/>
      <c r="AS79" s="654"/>
      <c r="AT79" s="444"/>
      <c r="AU79" s="11"/>
      <c r="AV79" s="11"/>
    </row>
    <row r="80" spans="1:48" ht="33" x14ac:dyDescent="0.25">
      <c r="A80" s="561"/>
      <c r="B80" s="446"/>
      <c r="C80" s="3"/>
      <c r="D80" s="4"/>
      <c r="E80" s="4"/>
      <c r="F80" s="27"/>
      <c r="G80" s="4"/>
      <c r="H80" s="20"/>
      <c r="I80" s="20"/>
      <c r="J80" s="28"/>
      <c r="K80" s="29"/>
      <c r="L80" s="453"/>
      <c r="M80" s="256"/>
      <c r="N80" s="633"/>
      <c r="O80" s="636"/>
      <c r="P80" s="114"/>
      <c r="Q80" s="633"/>
      <c r="R80" s="262"/>
      <c r="S80" s="255"/>
      <c r="T80" s="261"/>
      <c r="U80" s="198"/>
      <c r="V80" s="199"/>
      <c r="W80" s="200"/>
      <c r="X80" s="201"/>
      <c r="Z80" s="268"/>
      <c r="AA80" s="381"/>
      <c r="AB80" s="455"/>
      <c r="AC80" s="409" t="s">
        <v>818</v>
      </c>
      <c r="AD80" s="367"/>
      <c r="AE80" s="37"/>
      <c r="AF80" s="37"/>
      <c r="AG80" s="37"/>
      <c r="AH80" s="37"/>
      <c r="AI80" s="382"/>
      <c r="AJ80" s="382"/>
      <c r="AK80" s="382"/>
      <c r="AL80" s="37"/>
      <c r="AM80" s="11"/>
      <c r="AN80" s="11"/>
      <c r="AO80" s="11"/>
      <c r="AP80" s="98"/>
      <c r="AQ80" s="299"/>
      <c r="AR80" s="304"/>
      <c r="AS80" s="641"/>
      <c r="AT80" s="422"/>
      <c r="AU80" s="11"/>
      <c r="AV80" s="11"/>
    </row>
    <row r="81" spans="1:48" ht="28.5" customHeight="1" x14ac:dyDescent="0.25">
      <c r="A81" s="562"/>
      <c r="B81" s="440"/>
      <c r="C81" s="3"/>
      <c r="D81" s="4"/>
      <c r="E81" s="4"/>
      <c r="F81" s="27"/>
      <c r="G81" s="4"/>
      <c r="H81" s="20"/>
      <c r="I81" s="20"/>
      <c r="J81" s="28"/>
      <c r="K81" s="29"/>
      <c r="L81" s="454"/>
      <c r="M81" s="4"/>
      <c r="N81" s="634"/>
      <c r="O81" s="637"/>
      <c r="P81" s="30"/>
      <c r="Q81" s="634"/>
      <c r="R81" s="31"/>
      <c r="S81" s="35"/>
      <c r="T81" s="39"/>
      <c r="U81" s="34"/>
      <c r="V81" s="26"/>
      <c r="W81" s="41"/>
      <c r="Z81" s="228"/>
      <c r="AA81" s="65"/>
      <c r="AB81" s="155" t="s">
        <v>498</v>
      </c>
      <c r="AC81" s="155" t="s">
        <v>498</v>
      </c>
      <c r="AD81" s="11"/>
      <c r="AE81" s="11"/>
      <c r="AF81" s="11"/>
      <c r="AG81" s="11"/>
      <c r="AH81" s="11"/>
      <c r="AI81" s="11"/>
      <c r="AJ81" s="11"/>
      <c r="AK81" s="11"/>
      <c r="AL81" s="53"/>
      <c r="AM81" s="11"/>
      <c r="AN81" s="11"/>
      <c r="AO81" s="11"/>
      <c r="AP81" s="2"/>
      <c r="AQ81" s="54"/>
      <c r="AR81" s="113"/>
      <c r="AS81" s="188"/>
      <c r="AT81" s="11"/>
      <c r="AU81" s="236">
        <v>16186516.34</v>
      </c>
      <c r="AV81" s="11"/>
    </row>
    <row r="82" spans="1:48" ht="87" customHeight="1" x14ac:dyDescent="0.3">
      <c r="A82" s="525" t="s">
        <v>58</v>
      </c>
      <c r="B82" s="524" t="s">
        <v>59</v>
      </c>
      <c r="C82" s="527" t="s">
        <v>60</v>
      </c>
      <c r="D82" s="482">
        <v>45</v>
      </c>
      <c r="E82" s="482" t="s">
        <v>68</v>
      </c>
      <c r="F82" s="486">
        <v>4502</v>
      </c>
      <c r="G82" s="482" t="s">
        <v>72</v>
      </c>
      <c r="H82" s="485">
        <v>1000</v>
      </c>
      <c r="I82" s="485" t="s">
        <v>268</v>
      </c>
      <c r="J82" s="484">
        <v>202400000004980</v>
      </c>
      <c r="K82" s="526" t="s">
        <v>270</v>
      </c>
      <c r="L82" s="474">
        <v>362</v>
      </c>
      <c r="M82" s="482" t="s">
        <v>113</v>
      </c>
      <c r="N82" s="475" t="s">
        <v>114</v>
      </c>
      <c r="O82" s="475" t="s">
        <v>115</v>
      </c>
      <c r="P82" s="475">
        <v>450200108</v>
      </c>
      <c r="Q82" s="475" t="s">
        <v>237</v>
      </c>
      <c r="R82" s="476">
        <v>1</v>
      </c>
      <c r="S82" s="477" t="s">
        <v>274</v>
      </c>
      <c r="T82" s="479"/>
      <c r="U82" s="34" t="s">
        <v>303</v>
      </c>
      <c r="V82" s="26" t="s">
        <v>272</v>
      </c>
      <c r="W82" s="41">
        <v>105200000</v>
      </c>
      <c r="Z82" s="489">
        <v>105200000</v>
      </c>
      <c r="AA82" s="496"/>
      <c r="AB82" s="51" t="s">
        <v>819</v>
      </c>
      <c r="AC82" s="397" t="s">
        <v>548</v>
      </c>
      <c r="AD82" s="11"/>
      <c r="AE82" s="11"/>
      <c r="AF82" s="52"/>
      <c r="AG82" s="11"/>
      <c r="AH82" s="11"/>
      <c r="AI82" s="11"/>
      <c r="AJ82" s="11"/>
      <c r="AK82" s="11"/>
      <c r="AL82" s="11"/>
      <c r="AM82" s="11"/>
      <c r="AN82" s="52"/>
      <c r="AO82" s="11"/>
      <c r="AP82" s="98" t="s">
        <v>56</v>
      </c>
      <c r="AQ82" s="54"/>
      <c r="AR82" s="447">
        <v>362</v>
      </c>
      <c r="AS82" s="531">
        <v>105200000</v>
      </c>
      <c r="AT82" s="459" t="s">
        <v>542</v>
      </c>
      <c r="AU82" s="11"/>
      <c r="AV82" s="11"/>
    </row>
    <row r="83" spans="1:48" ht="94.5" customHeight="1" x14ac:dyDescent="0.25">
      <c r="A83" s="525"/>
      <c r="B83" s="524"/>
      <c r="C83" s="527"/>
      <c r="D83" s="482"/>
      <c r="E83" s="482"/>
      <c r="F83" s="486"/>
      <c r="G83" s="482"/>
      <c r="H83" s="485"/>
      <c r="I83" s="485"/>
      <c r="J83" s="484"/>
      <c r="K83" s="526"/>
      <c r="L83" s="474"/>
      <c r="M83" s="482"/>
      <c r="N83" s="475"/>
      <c r="O83" s="475"/>
      <c r="P83" s="475"/>
      <c r="Q83" s="475"/>
      <c r="R83" s="476"/>
      <c r="S83" s="481"/>
      <c r="T83" s="483"/>
      <c r="U83" s="34"/>
      <c r="V83" s="26"/>
      <c r="W83" s="41"/>
      <c r="Z83" s="490"/>
      <c r="AA83" s="496"/>
      <c r="AB83" s="432" t="s">
        <v>820</v>
      </c>
      <c r="AC83" s="51" t="s">
        <v>540</v>
      </c>
      <c r="AD83" s="11"/>
      <c r="AE83" s="11"/>
      <c r="AF83" s="52"/>
      <c r="AG83" s="11"/>
      <c r="AH83" s="11"/>
      <c r="AI83" s="11"/>
      <c r="AJ83" s="11"/>
      <c r="AK83" s="11"/>
      <c r="AL83" s="11"/>
      <c r="AM83" s="11"/>
      <c r="AN83" s="52"/>
      <c r="AO83" s="11"/>
      <c r="AP83" s="98"/>
      <c r="AQ83" s="54"/>
      <c r="AR83" s="447"/>
      <c r="AS83" s="531"/>
      <c r="AT83" s="459"/>
      <c r="AU83" s="11"/>
      <c r="AV83" s="11"/>
    </row>
    <row r="84" spans="1:48" ht="60.75" customHeight="1" thickBot="1" x14ac:dyDescent="0.3">
      <c r="A84" s="525"/>
      <c r="B84" s="524"/>
      <c r="C84" s="527"/>
      <c r="D84" s="482"/>
      <c r="E84" s="482"/>
      <c r="F84" s="486"/>
      <c r="G84" s="482"/>
      <c r="H84" s="485"/>
      <c r="I84" s="485"/>
      <c r="J84" s="484"/>
      <c r="K84" s="526"/>
      <c r="L84" s="474"/>
      <c r="M84" s="482"/>
      <c r="N84" s="475"/>
      <c r="O84" s="475"/>
      <c r="P84" s="475"/>
      <c r="Q84" s="475"/>
      <c r="R84" s="476"/>
      <c r="S84" s="481"/>
      <c r="T84" s="483"/>
      <c r="U84" s="34"/>
      <c r="V84" s="26"/>
      <c r="W84" s="41"/>
      <c r="Z84" s="517"/>
      <c r="AA84" s="496"/>
      <c r="AB84" s="433"/>
      <c r="AC84" s="168" t="s">
        <v>541</v>
      </c>
      <c r="AD84" s="11"/>
      <c r="AE84" s="11"/>
      <c r="AF84" s="11"/>
      <c r="AG84" s="11"/>
      <c r="AH84" s="11"/>
      <c r="AI84" s="11"/>
      <c r="AJ84" s="11"/>
      <c r="AK84" s="11"/>
      <c r="AL84" s="52"/>
      <c r="AM84" s="52"/>
      <c r="AN84" s="52"/>
      <c r="AO84" s="11"/>
      <c r="AP84" s="98"/>
      <c r="AQ84" s="54"/>
      <c r="AR84" s="447"/>
      <c r="AS84" s="531"/>
      <c r="AT84" s="459"/>
      <c r="AU84" s="11"/>
      <c r="AV84" s="11"/>
    </row>
    <row r="85" spans="1:48" ht="58.5" customHeight="1" x14ac:dyDescent="0.25">
      <c r="A85" s="525"/>
      <c r="B85" s="524"/>
      <c r="C85" s="527"/>
      <c r="D85" s="482"/>
      <c r="E85" s="482"/>
      <c r="F85" s="486"/>
      <c r="G85" s="482"/>
      <c r="H85" s="485"/>
      <c r="I85" s="485"/>
      <c r="J85" s="484"/>
      <c r="K85" s="526"/>
      <c r="L85" s="474"/>
      <c r="M85" s="482"/>
      <c r="N85" s="475"/>
      <c r="O85" s="475"/>
      <c r="P85" s="475"/>
      <c r="Q85" s="475"/>
      <c r="R85" s="476"/>
      <c r="S85" s="478"/>
      <c r="T85" s="480"/>
      <c r="U85" s="34" t="s">
        <v>304</v>
      </c>
      <c r="V85" s="26" t="s">
        <v>273</v>
      </c>
      <c r="W85" s="41">
        <v>15699436</v>
      </c>
      <c r="Z85" s="268">
        <v>15699436</v>
      </c>
      <c r="AA85" s="278" t="s">
        <v>543</v>
      </c>
      <c r="AB85" s="455"/>
      <c r="AC85" s="51" t="s">
        <v>821</v>
      </c>
      <c r="AD85" s="11"/>
      <c r="AE85" s="11"/>
      <c r="AF85" s="11"/>
      <c r="AG85" s="11"/>
      <c r="AH85" s="11"/>
      <c r="AI85" s="11"/>
      <c r="AJ85" s="11"/>
      <c r="AK85" s="11"/>
      <c r="AL85" s="11"/>
      <c r="AM85" s="11"/>
      <c r="AN85" s="52"/>
      <c r="AO85" s="11"/>
      <c r="AP85" s="98"/>
      <c r="AQ85" s="54"/>
      <c r="AR85" s="447"/>
      <c r="AS85" s="303">
        <v>15699436.26</v>
      </c>
      <c r="AT85" s="11" t="s">
        <v>522</v>
      </c>
      <c r="AU85" s="11"/>
      <c r="AV85" s="11"/>
    </row>
    <row r="86" spans="1:48" ht="33.75" customHeight="1" thickBot="1" x14ac:dyDescent="0.3">
      <c r="A86" s="1"/>
      <c r="B86" s="2"/>
      <c r="C86" s="3"/>
      <c r="D86" s="4"/>
      <c r="E86" s="4"/>
      <c r="F86" s="27"/>
      <c r="G86" s="4"/>
      <c r="H86" s="20"/>
      <c r="I86" s="20"/>
      <c r="J86" s="28"/>
      <c r="K86" s="29"/>
      <c r="L86" s="329"/>
      <c r="M86" s="4"/>
      <c r="N86" s="30"/>
      <c r="O86" s="30"/>
      <c r="P86" s="30"/>
      <c r="Q86" s="30"/>
      <c r="R86" s="31"/>
      <c r="S86" s="35"/>
      <c r="T86" s="39"/>
      <c r="U86" s="34"/>
      <c r="V86" s="26"/>
      <c r="W86" s="41"/>
      <c r="Z86" s="228"/>
      <c r="AA86" s="22"/>
      <c r="AB86" s="55" t="s">
        <v>499</v>
      </c>
      <c r="AC86" s="55" t="s">
        <v>499</v>
      </c>
      <c r="AD86" s="11"/>
      <c r="AE86" s="11"/>
      <c r="AF86" s="161"/>
      <c r="AG86" s="11"/>
      <c r="AH86" s="11"/>
      <c r="AI86" s="11"/>
      <c r="AJ86" s="11"/>
      <c r="AK86" s="11"/>
      <c r="AL86" s="11"/>
      <c r="AM86" s="11"/>
      <c r="AN86" s="11"/>
      <c r="AO86" s="53"/>
      <c r="AP86" s="2"/>
      <c r="AQ86" s="54"/>
      <c r="AR86" s="113"/>
      <c r="AS86" s="188"/>
      <c r="AT86" s="11"/>
      <c r="AU86" s="236">
        <v>120899436.26000001</v>
      </c>
      <c r="AV86" s="11"/>
    </row>
    <row r="87" spans="1:48" ht="112.5" customHeight="1" thickBot="1" x14ac:dyDescent="0.3">
      <c r="A87" s="525" t="s">
        <v>58</v>
      </c>
      <c r="B87" s="524" t="s">
        <v>59</v>
      </c>
      <c r="C87" s="527" t="s">
        <v>60</v>
      </c>
      <c r="D87" s="482">
        <v>45</v>
      </c>
      <c r="E87" s="482" t="s">
        <v>68</v>
      </c>
      <c r="F87" s="486">
        <v>4502</v>
      </c>
      <c r="G87" s="482" t="s">
        <v>72</v>
      </c>
      <c r="H87" s="485">
        <v>1000</v>
      </c>
      <c r="I87" s="485" t="s">
        <v>268</v>
      </c>
      <c r="J87" s="484">
        <v>202400000004980</v>
      </c>
      <c r="K87" s="526" t="s">
        <v>270</v>
      </c>
      <c r="L87" s="474">
        <v>363</v>
      </c>
      <c r="M87" s="482">
        <v>4502022</v>
      </c>
      <c r="N87" s="475" t="s">
        <v>49</v>
      </c>
      <c r="O87" s="635" t="s">
        <v>116</v>
      </c>
      <c r="P87" s="475">
        <v>450202207</v>
      </c>
      <c r="Q87" s="449" t="s">
        <v>238</v>
      </c>
      <c r="R87" s="476">
        <v>15</v>
      </c>
      <c r="S87" s="477" t="s">
        <v>274</v>
      </c>
      <c r="T87" s="479"/>
      <c r="U87" s="34" t="s">
        <v>305</v>
      </c>
      <c r="V87" s="26" t="s">
        <v>272</v>
      </c>
      <c r="W87" s="41">
        <v>9000000</v>
      </c>
      <c r="Z87" s="228">
        <v>9000000</v>
      </c>
      <c r="AA87" s="38" t="s">
        <v>551</v>
      </c>
      <c r="AB87" s="51" t="s">
        <v>822</v>
      </c>
      <c r="AC87" s="51" t="s">
        <v>826</v>
      </c>
      <c r="AD87" s="64"/>
      <c r="AE87" s="11"/>
      <c r="AF87" s="318"/>
      <c r="AG87" s="11"/>
      <c r="AH87" s="11"/>
      <c r="AI87" s="11"/>
      <c r="AJ87" s="11"/>
      <c r="AK87" s="11"/>
      <c r="AL87" s="11"/>
      <c r="AM87" s="11"/>
      <c r="AN87" s="11"/>
      <c r="AO87" s="11"/>
      <c r="AP87" s="98" t="s">
        <v>56</v>
      </c>
      <c r="AQ87" s="54"/>
      <c r="AR87" s="447">
        <v>363</v>
      </c>
      <c r="AS87" s="303">
        <v>9000000</v>
      </c>
      <c r="AT87" s="11" t="s">
        <v>532</v>
      </c>
      <c r="AU87" s="11"/>
      <c r="AV87" s="11"/>
    </row>
    <row r="88" spans="1:48" ht="96.75" customHeight="1" thickBot="1" x14ac:dyDescent="0.3">
      <c r="A88" s="525"/>
      <c r="B88" s="524"/>
      <c r="C88" s="527"/>
      <c r="D88" s="482"/>
      <c r="E88" s="482"/>
      <c r="F88" s="486"/>
      <c r="G88" s="482"/>
      <c r="H88" s="485"/>
      <c r="I88" s="485"/>
      <c r="J88" s="484"/>
      <c r="K88" s="526"/>
      <c r="L88" s="474"/>
      <c r="M88" s="482"/>
      <c r="N88" s="475"/>
      <c r="O88" s="636"/>
      <c r="P88" s="475"/>
      <c r="Q88" s="450"/>
      <c r="R88" s="476"/>
      <c r="S88" s="478"/>
      <c r="T88" s="480"/>
      <c r="U88" s="34" t="s">
        <v>306</v>
      </c>
      <c r="V88" s="26" t="s">
        <v>273</v>
      </c>
      <c r="W88" s="41">
        <v>4186516</v>
      </c>
      <c r="Z88" s="268">
        <v>4186516</v>
      </c>
      <c r="AA88" s="278" t="s">
        <v>545</v>
      </c>
      <c r="AB88" s="652" t="s">
        <v>823</v>
      </c>
      <c r="AC88" s="51" t="s">
        <v>824</v>
      </c>
      <c r="AD88" s="11"/>
      <c r="AE88" s="11"/>
      <c r="AF88" s="318"/>
      <c r="AG88" s="52"/>
      <c r="AH88" s="52"/>
      <c r="AI88" s="52"/>
      <c r="AJ88" s="52"/>
      <c r="AK88" s="52"/>
      <c r="AL88" s="52"/>
      <c r="AM88" s="52"/>
      <c r="AN88" s="52"/>
      <c r="AO88" s="52"/>
      <c r="AP88" s="98"/>
      <c r="AQ88" s="54"/>
      <c r="AR88" s="447"/>
      <c r="AS88" s="644">
        <v>4186516.34</v>
      </c>
      <c r="AT88" s="421" t="s">
        <v>522</v>
      </c>
      <c r="AU88" s="421"/>
      <c r="AV88" s="421"/>
    </row>
    <row r="89" spans="1:48" ht="120" customHeight="1" x14ac:dyDescent="0.25">
      <c r="A89" s="1"/>
      <c r="B89" s="2"/>
      <c r="C89" s="3"/>
      <c r="D89" s="4"/>
      <c r="E89" s="4"/>
      <c r="F89" s="27"/>
      <c r="G89" s="4"/>
      <c r="H89" s="20"/>
      <c r="I89" s="20"/>
      <c r="J89" s="28"/>
      <c r="K89" s="29"/>
      <c r="L89" s="329"/>
      <c r="M89" s="4"/>
      <c r="N89" s="30"/>
      <c r="O89" s="637"/>
      <c r="P89" s="30"/>
      <c r="Q89" s="451"/>
      <c r="R89" s="31"/>
      <c r="S89" s="35"/>
      <c r="T89" s="39"/>
      <c r="U89" s="34"/>
      <c r="V89" s="26"/>
      <c r="W89" s="41"/>
      <c r="Z89" s="268"/>
      <c r="AA89" s="278"/>
      <c r="AB89" s="653"/>
      <c r="AC89" s="414" t="s">
        <v>844</v>
      </c>
      <c r="AD89" s="11"/>
      <c r="AE89" s="11"/>
      <c r="AF89" s="333"/>
      <c r="AG89" s="52"/>
      <c r="AH89" s="52"/>
      <c r="AI89" s="52"/>
      <c r="AJ89" s="52"/>
      <c r="AK89" s="52"/>
      <c r="AL89" s="52"/>
      <c r="AM89" s="52"/>
      <c r="AN89" s="52"/>
      <c r="AO89" s="52"/>
      <c r="AP89" s="2"/>
      <c r="AQ89" s="54"/>
      <c r="AR89" s="7"/>
      <c r="AS89" s="645"/>
      <c r="AT89" s="422"/>
      <c r="AU89" s="422"/>
      <c r="AV89" s="422"/>
    </row>
    <row r="90" spans="1:48" ht="45" customHeight="1" x14ac:dyDescent="0.25">
      <c r="A90" s="1"/>
      <c r="B90" s="2"/>
      <c r="C90" s="3"/>
      <c r="D90" s="4"/>
      <c r="E90" s="4"/>
      <c r="F90" s="27"/>
      <c r="G90" s="4"/>
      <c r="H90" s="20"/>
      <c r="I90" s="20"/>
      <c r="J90" s="28"/>
      <c r="K90" s="29"/>
      <c r="L90" s="329"/>
      <c r="M90" s="4"/>
      <c r="N90" s="30"/>
      <c r="O90" s="30"/>
      <c r="P90" s="30"/>
      <c r="Q90" s="30"/>
      <c r="R90" s="31"/>
      <c r="S90" s="35"/>
      <c r="T90" s="39"/>
      <c r="U90" s="34"/>
      <c r="V90" s="26"/>
      <c r="W90" s="41"/>
      <c r="Z90" s="229"/>
      <c r="AA90" s="143"/>
      <c r="AB90" s="55" t="s">
        <v>500</v>
      </c>
      <c r="AC90" s="55" t="s">
        <v>500</v>
      </c>
      <c r="AD90" s="11"/>
      <c r="AE90" s="11"/>
      <c r="AF90" s="11"/>
      <c r="AG90" s="11"/>
      <c r="AH90" s="11"/>
      <c r="AI90" s="11"/>
      <c r="AJ90" s="11"/>
      <c r="AK90" s="11"/>
      <c r="AL90" s="11"/>
      <c r="AM90" s="11"/>
      <c r="AN90" s="11"/>
      <c r="AO90" s="53"/>
      <c r="AP90" s="2"/>
      <c r="AQ90" s="54"/>
      <c r="AR90" s="113"/>
      <c r="AS90" s="188"/>
      <c r="AT90" s="11"/>
      <c r="AU90" s="236">
        <v>13186516.34</v>
      </c>
      <c r="AV90" s="11"/>
    </row>
    <row r="91" spans="1:48" ht="174.75" customHeight="1" thickBot="1" x14ac:dyDescent="0.35">
      <c r="A91" s="560" t="s">
        <v>58</v>
      </c>
      <c r="B91" s="439" t="s">
        <v>59</v>
      </c>
      <c r="C91" s="527" t="s">
        <v>60</v>
      </c>
      <c r="D91" s="482">
        <v>45</v>
      </c>
      <c r="E91" s="482" t="s">
        <v>68</v>
      </c>
      <c r="F91" s="486">
        <v>4502</v>
      </c>
      <c r="G91" s="482" t="s">
        <v>72</v>
      </c>
      <c r="H91" s="485">
        <v>1000</v>
      </c>
      <c r="I91" s="485" t="s">
        <v>268</v>
      </c>
      <c r="J91" s="484">
        <v>202400000004980</v>
      </c>
      <c r="K91" s="526" t="s">
        <v>270</v>
      </c>
      <c r="L91" s="452">
        <v>364</v>
      </c>
      <c r="M91" s="482">
        <v>4502039</v>
      </c>
      <c r="N91" s="475" t="s">
        <v>117</v>
      </c>
      <c r="O91" s="635" t="s">
        <v>118</v>
      </c>
      <c r="P91" s="475">
        <v>450203900</v>
      </c>
      <c r="Q91" s="449" t="s">
        <v>239</v>
      </c>
      <c r="R91" s="476">
        <v>10</v>
      </c>
      <c r="S91" s="477" t="s">
        <v>274</v>
      </c>
      <c r="T91" s="479"/>
      <c r="U91" s="198" t="s">
        <v>307</v>
      </c>
      <c r="V91" s="199" t="s">
        <v>272</v>
      </c>
      <c r="W91" s="200">
        <v>57000000</v>
      </c>
      <c r="Z91" s="489">
        <v>57000000</v>
      </c>
      <c r="AA91" s="419" t="s">
        <v>524</v>
      </c>
      <c r="AB91" s="385" t="s">
        <v>825</v>
      </c>
      <c r="AC91" s="415" t="s">
        <v>831</v>
      </c>
      <c r="AD91" s="11"/>
      <c r="AE91" s="52"/>
      <c r="AF91" s="319"/>
      <c r="AG91" s="11"/>
      <c r="AH91" s="11"/>
      <c r="AI91" s="11"/>
      <c r="AJ91" s="11"/>
      <c r="AK91" s="11"/>
      <c r="AL91" s="11"/>
      <c r="AM91" s="11"/>
      <c r="AN91" s="11"/>
      <c r="AO91" s="11"/>
      <c r="AP91" s="439" t="s">
        <v>56</v>
      </c>
      <c r="AQ91" s="54"/>
      <c r="AR91" s="504">
        <v>364</v>
      </c>
      <c r="AS91" s="387">
        <v>57000000</v>
      </c>
      <c r="AT91" s="390" t="s">
        <v>532</v>
      </c>
      <c r="AU91" s="386"/>
      <c r="AV91" s="11"/>
    </row>
    <row r="92" spans="1:48" ht="129.75" customHeight="1" thickBot="1" x14ac:dyDescent="0.35">
      <c r="A92" s="561"/>
      <c r="B92" s="446"/>
      <c r="C92" s="527"/>
      <c r="D92" s="482"/>
      <c r="E92" s="482"/>
      <c r="F92" s="486"/>
      <c r="G92" s="482"/>
      <c r="H92" s="485"/>
      <c r="I92" s="485"/>
      <c r="J92" s="484"/>
      <c r="K92" s="526"/>
      <c r="L92" s="453"/>
      <c r="M92" s="482"/>
      <c r="N92" s="475"/>
      <c r="O92" s="636"/>
      <c r="P92" s="475"/>
      <c r="Q92" s="450"/>
      <c r="R92" s="476"/>
      <c r="S92" s="481"/>
      <c r="T92" s="483"/>
      <c r="U92" s="34"/>
      <c r="V92" s="26"/>
      <c r="W92" s="41"/>
      <c r="Z92" s="517"/>
      <c r="AA92" s="420"/>
      <c r="AB92" s="432" t="s">
        <v>827</v>
      </c>
      <c r="AC92" s="415" t="s">
        <v>830</v>
      </c>
      <c r="AD92" s="11"/>
      <c r="AE92" s="52"/>
      <c r="AF92" s="319"/>
      <c r="AG92" s="11"/>
      <c r="AH92" s="11"/>
      <c r="AI92" s="11"/>
      <c r="AJ92" s="11"/>
      <c r="AK92" s="11"/>
      <c r="AL92" s="11"/>
      <c r="AM92" s="11"/>
      <c r="AN92" s="11"/>
      <c r="AO92" s="11"/>
      <c r="AP92" s="446"/>
      <c r="AQ92" s="54"/>
      <c r="AR92" s="643"/>
      <c r="AS92" s="640">
        <v>10466290.84</v>
      </c>
      <c r="AT92" s="444" t="s">
        <v>522</v>
      </c>
      <c r="AU92" s="386"/>
      <c r="AV92" s="11"/>
    </row>
    <row r="93" spans="1:48" ht="140.25" customHeight="1" thickBot="1" x14ac:dyDescent="0.3">
      <c r="A93" s="562"/>
      <c r="B93" s="440"/>
      <c r="C93" s="527"/>
      <c r="D93" s="482"/>
      <c r="E93" s="482"/>
      <c r="F93" s="486"/>
      <c r="G93" s="482"/>
      <c r="H93" s="485"/>
      <c r="I93" s="485"/>
      <c r="J93" s="484"/>
      <c r="K93" s="526"/>
      <c r="L93" s="454"/>
      <c r="M93" s="482"/>
      <c r="N93" s="475"/>
      <c r="O93" s="637"/>
      <c r="P93" s="475"/>
      <c r="Q93" s="451"/>
      <c r="R93" s="476"/>
      <c r="S93" s="481"/>
      <c r="T93" s="483"/>
      <c r="U93" s="34"/>
      <c r="V93" s="26"/>
      <c r="W93" s="41"/>
      <c r="Z93" s="268">
        <v>10466291</v>
      </c>
      <c r="AA93" s="278" t="s">
        <v>547</v>
      </c>
      <c r="AB93" s="455"/>
      <c r="AC93" s="168" t="s">
        <v>549</v>
      </c>
      <c r="AD93" s="11"/>
      <c r="AE93" s="52"/>
      <c r="AF93" s="319"/>
      <c r="AG93" s="52"/>
      <c r="AH93" s="11"/>
      <c r="AI93" s="11"/>
      <c r="AJ93" s="11"/>
      <c r="AK93" s="11"/>
      <c r="AL93" s="11"/>
      <c r="AM93" s="11"/>
      <c r="AN93" s="11"/>
      <c r="AO93" s="11"/>
      <c r="AP93" s="440"/>
      <c r="AQ93" s="54"/>
      <c r="AR93" s="505"/>
      <c r="AS93" s="641"/>
      <c r="AT93" s="422"/>
      <c r="AU93" s="11"/>
      <c r="AV93" s="11"/>
    </row>
    <row r="94" spans="1:48" ht="39.75" customHeight="1" x14ac:dyDescent="0.3">
      <c r="A94" s="383"/>
      <c r="B94" s="98"/>
      <c r="C94" s="527"/>
      <c r="D94" s="482"/>
      <c r="E94" s="482"/>
      <c r="F94" s="486"/>
      <c r="G94" s="482"/>
      <c r="H94" s="485"/>
      <c r="I94" s="485"/>
      <c r="J94" s="484"/>
      <c r="K94" s="526"/>
      <c r="L94" s="331"/>
      <c r="M94" s="482"/>
      <c r="N94" s="388"/>
      <c r="O94" s="389"/>
      <c r="P94" s="475"/>
      <c r="Q94" s="384"/>
      <c r="R94" s="476"/>
      <c r="S94" s="478"/>
      <c r="T94" s="480"/>
      <c r="U94" s="34" t="s">
        <v>308</v>
      </c>
      <c r="V94" s="26" t="s">
        <v>273</v>
      </c>
      <c r="W94" s="41">
        <v>10466291</v>
      </c>
      <c r="Z94" s="229"/>
      <c r="AA94" s="202"/>
      <c r="AB94" s="78" t="s">
        <v>501</v>
      </c>
      <c r="AC94" s="78" t="s">
        <v>501</v>
      </c>
      <c r="AD94" s="11"/>
      <c r="AE94" s="11"/>
      <c r="AF94" s="11"/>
      <c r="AG94" s="11"/>
      <c r="AH94" s="11"/>
      <c r="AI94" s="11"/>
      <c r="AJ94" s="11"/>
      <c r="AK94" s="53"/>
      <c r="AL94" s="11"/>
      <c r="AM94" s="11"/>
      <c r="AN94" s="11"/>
      <c r="AO94" s="11"/>
      <c r="AP94" s="98"/>
      <c r="AQ94" s="54"/>
      <c r="AR94" s="326"/>
      <c r="AS94" s="188"/>
      <c r="AT94" s="11"/>
      <c r="AU94" s="236">
        <v>67466290.840000004</v>
      </c>
      <c r="AV94" s="11"/>
    </row>
    <row r="95" spans="1:48" ht="92.25" customHeight="1" x14ac:dyDescent="0.25">
      <c r="A95" s="525" t="s">
        <v>58</v>
      </c>
      <c r="B95" s="524" t="s">
        <v>59</v>
      </c>
      <c r="C95" s="527" t="s">
        <v>60</v>
      </c>
      <c r="D95" s="482">
        <v>45</v>
      </c>
      <c r="E95" s="482" t="s">
        <v>68</v>
      </c>
      <c r="F95" s="486">
        <v>4502</v>
      </c>
      <c r="G95" s="482" t="s">
        <v>72</v>
      </c>
      <c r="H95" s="485">
        <v>1000</v>
      </c>
      <c r="I95" s="485" t="s">
        <v>268</v>
      </c>
      <c r="J95" s="558">
        <v>202400000004980</v>
      </c>
      <c r="K95" s="526" t="s">
        <v>270</v>
      </c>
      <c r="L95" s="474">
        <v>365</v>
      </c>
      <c r="M95" s="482">
        <v>4502029</v>
      </c>
      <c r="N95" s="475" t="s">
        <v>119</v>
      </c>
      <c r="O95" s="518" t="s">
        <v>120</v>
      </c>
      <c r="P95" s="475">
        <v>450202900</v>
      </c>
      <c r="Q95" s="475" t="s">
        <v>240</v>
      </c>
      <c r="R95" s="476">
        <v>1</v>
      </c>
      <c r="S95" s="477" t="s">
        <v>274</v>
      </c>
      <c r="T95" s="479"/>
      <c r="U95" s="34" t="s">
        <v>309</v>
      </c>
      <c r="V95" s="26" t="s">
        <v>272</v>
      </c>
      <c r="W95" s="41">
        <v>23800000</v>
      </c>
      <c r="Z95" s="228">
        <v>23800000</v>
      </c>
      <c r="AA95" s="38" t="s">
        <v>551</v>
      </c>
      <c r="AB95" s="51" t="s">
        <v>829</v>
      </c>
      <c r="AC95" s="51" t="s">
        <v>832</v>
      </c>
      <c r="AD95" s="11"/>
      <c r="AE95" s="52"/>
      <c r="AF95" s="169"/>
      <c r="AG95" s="11"/>
      <c r="AH95" s="11"/>
      <c r="AI95" s="11"/>
      <c r="AJ95" s="11"/>
      <c r="AK95" s="11"/>
      <c r="AL95" s="11"/>
      <c r="AM95" s="11"/>
      <c r="AN95" s="11"/>
      <c r="AO95" s="11"/>
      <c r="AP95" s="98" t="s">
        <v>56</v>
      </c>
      <c r="AQ95" s="54"/>
      <c r="AR95" s="604">
        <v>365</v>
      </c>
      <c r="AS95" s="303">
        <v>23800000</v>
      </c>
      <c r="AT95" s="38" t="s">
        <v>532</v>
      </c>
      <c r="AU95" s="11"/>
      <c r="AV95" s="11"/>
    </row>
    <row r="96" spans="1:48" ht="207.75" customHeight="1" x14ac:dyDescent="0.25">
      <c r="A96" s="525"/>
      <c r="B96" s="524"/>
      <c r="C96" s="527"/>
      <c r="D96" s="482"/>
      <c r="E96" s="482"/>
      <c r="F96" s="486"/>
      <c r="G96" s="482"/>
      <c r="H96" s="485"/>
      <c r="I96" s="485"/>
      <c r="J96" s="558"/>
      <c r="K96" s="526"/>
      <c r="L96" s="474"/>
      <c r="M96" s="482"/>
      <c r="N96" s="475"/>
      <c r="O96" s="518"/>
      <c r="P96" s="475"/>
      <c r="Q96" s="475"/>
      <c r="R96" s="476"/>
      <c r="S96" s="478"/>
      <c r="T96" s="480"/>
      <c r="U96" s="34" t="s">
        <v>310</v>
      </c>
      <c r="V96" s="26" t="s">
        <v>273</v>
      </c>
      <c r="W96" s="41">
        <v>5233145</v>
      </c>
      <c r="Z96" s="268">
        <v>5233145</v>
      </c>
      <c r="AA96" s="278" t="s">
        <v>550</v>
      </c>
      <c r="AB96" s="51" t="s">
        <v>828</v>
      </c>
      <c r="AC96" s="51" t="s">
        <v>537</v>
      </c>
      <c r="AD96" s="11"/>
      <c r="AE96" s="11"/>
      <c r="AF96" s="169"/>
      <c r="AG96" s="52"/>
      <c r="AH96" s="52"/>
      <c r="AI96" s="52"/>
      <c r="AJ96" s="11"/>
      <c r="AK96" s="11"/>
      <c r="AL96" s="11"/>
      <c r="AM96" s="11"/>
      <c r="AN96" s="11"/>
      <c r="AO96" s="11"/>
      <c r="AP96" s="98"/>
      <c r="AQ96" s="54"/>
      <c r="AR96" s="604"/>
      <c r="AS96" s="305">
        <v>5233145.42</v>
      </c>
      <c r="AT96" s="276" t="s">
        <v>437</v>
      </c>
      <c r="AU96" s="11"/>
      <c r="AV96" s="11"/>
    </row>
    <row r="97" spans="1:49" ht="59.25" customHeight="1" x14ac:dyDescent="0.25">
      <c r="A97" s="1"/>
      <c r="B97" s="2"/>
      <c r="C97" s="3"/>
      <c r="D97" s="4"/>
      <c r="E97" s="4"/>
      <c r="F97" s="27"/>
      <c r="G97" s="4"/>
      <c r="H97" s="20"/>
      <c r="I97" s="20"/>
      <c r="J97" s="107"/>
      <c r="K97" s="29"/>
      <c r="L97" s="329"/>
      <c r="M97" s="4"/>
      <c r="N97" s="30"/>
      <c r="O97" s="30"/>
      <c r="P97" s="30"/>
      <c r="Q97" s="30"/>
      <c r="R97" s="31"/>
      <c r="S97" s="35"/>
      <c r="T97" s="39"/>
      <c r="U97" s="34"/>
      <c r="V97" s="26"/>
      <c r="W97" s="41"/>
      <c r="Z97" s="229"/>
      <c r="AA97" s="143"/>
      <c r="AB97" s="78" t="s">
        <v>502</v>
      </c>
      <c r="AC97" s="78" t="s">
        <v>708</v>
      </c>
      <c r="AD97" s="11"/>
      <c r="AE97" s="11"/>
      <c r="AF97" s="11"/>
      <c r="AG97" s="11"/>
      <c r="AH97" s="11"/>
      <c r="AI97" s="11"/>
      <c r="AJ97" s="11"/>
      <c r="AK97" s="11"/>
      <c r="AL97" s="11"/>
      <c r="AM97" s="53"/>
      <c r="AN97" s="11"/>
      <c r="AO97" s="11"/>
      <c r="AP97" s="2"/>
      <c r="AQ97" s="54"/>
      <c r="AR97" s="113"/>
      <c r="AS97" s="188"/>
      <c r="AT97" s="11"/>
      <c r="AU97" s="236">
        <v>29033145.420000002</v>
      </c>
      <c r="AV97" s="11"/>
    </row>
    <row r="98" spans="1:49" ht="96.75" customHeight="1" thickBot="1" x14ac:dyDescent="0.3">
      <c r="A98" s="560" t="s">
        <v>58</v>
      </c>
      <c r="B98" s="439" t="s">
        <v>59</v>
      </c>
      <c r="C98" s="527" t="s">
        <v>60</v>
      </c>
      <c r="D98" s="482">
        <v>45</v>
      </c>
      <c r="E98" s="482" t="s">
        <v>68</v>
      </c>
      <c r="F98" s="486">
        <v>4502</v>
      </c>
      <c r="G98" s="482" t="s">
        <v>72</v>
      </c>
      <c r="H98" s="485">
        <v>1000</v>
      </c>
      <c r="I98" s="485" t="s">
        <v>268</v>
      </c>
      <c r="J98" s="484">
        <v>202400000004980</v>
      </c>
      <c r="K98" s="526" t="s">
        <v>270</v>
      </c>
      <c r="L98" s="452">
        <v>366</v>
      </c>
      <c r="M98" s="482" t="s">
        <v>121</v>
      </c>
      <c r="N98" s="449" t="s">
        <v>122</v>
      </c>
      <c r="O98" s="449" t="s">
        <v>123</v>
      </c>
      <c r="P98" s="475" t="s">
        <v>124</v>
      </c>
      <c r="Q98" s="449" t="s">
        <v>241</v>
      </c>
      <c r="R98" s="476">
        <v>5</v>
      </c>
      <c r="S98" s="477" t="s">
        <v>274</v>
      </c>
      <c r="T98" s="479"/>
      <c r="U98" s="34" t="s">
        <v>311</v>
      </c>
      <c r="V98" s="26" t="s">
        <v>272</v>
      </c>
      <c r="W98" s="41">
        <v>15000000</v>
      </c>
      <c r="Z98" s="228">
        <v>15000000</v>
      </c>
      <c r="AA98" s="38" t="s">
        <v>551</v>
      </c>
      <c r="AB98" s="51" t="s">
        <v>833</v>
      </c>
      <c r="AC98" s="320" t="s">
        <v>836</v>
      </c>
      <c r="AD98" s="11"/>
      <c r="AE98" s="11"/>
      <c r="AF98" s="240"/>
      <c r="AG98" s="11"/>
      <c r="AH98" s="11"/>
      <c r="AI98" s="11"/>
      <c r="AJ98" s="11"/>
      <c r="AK98" s="11"/>
      <c r="AL98" s="11"/>
      <c r="AM98" s="11"/>
      <c r="AN98" s="11"/>
      <c r="AO98" s="11"/>
      <c r="AP98" s="98" t="s">
        <v>56</v>
      </c>
      <c r="AQ98" s="54"/>
      <c r="AR98" s="447">
        <v>366</v>
      </c>
      <c r="AS98" s="303">
        <v>15000000</v>
      </c>
      <c r="AT98" s="38" t="s">
        <v>551</v>
      </c>
      <c r="AU98" s="11"/>
      <c r="AV98" s="11"/>
    </row>
    <row r="99" spans="1:49" ht="180.75" customHeight="1" thickBot="1" x14ac:dyDescent="0.3">
      <c r="A99" s="561"/>
      <c r="B99" s="446"/>
      <c r="C99" s="527"/>
      <c r="D99" s="482"/>
      <c r="E99" s="482"/>
      <c r="F99" s="486"/>
      <c r="G99" s="482"/>
      <c r="H99" s="485"/>
      <c r="I99" s="485"/>
      <c r="J99" s="484"/>
      <c r="K99" s="526"/>
      <c r="L99" s="453"/>
      <c r="M99" s="482"/>
      <c r="N99" s="450"/>
      <c r="O99" s="450"/>
      <c r="P99" s="475"/>
      <c r="Q99" s="450"/>
      <c r="R99" s="476"/>
      <c r="S99" s="478"/>
      <c r="T99" s="480"/>
      <c r="U99" s="34" t="s">
        <v>312</v>
      </c>
      <c r="V99" s="26" t="s">
        <v>273</v>
      </c>
      <c r="W99" s="41">
        <v>6279775</v>
      </c>
      <c r="Z99" s="268">
        <v>6279775</v>
      </c>
      <c r="AA99" s="278" t="s">
        <v>552</v>
      </c>
      <c r="AB99" s="432" t="s">
        <v>834</v>
      </c>
      <c r="AC99" s="320" t="s">
        <v>835</v>
      </c>
      <c r="AD99" s="11"/>
      <c r="AE99" s="52"/>
      <c r="AF99" s="240"/>
      <c r="AG99" s="52"/>
      <c r="AH99" s="52"/>
      <c r="AI99" s="52"/>
      <c r="AJ99" s="11"/>
      <c r="AK99" s="11"/>
      <c r="AL99" s="11"/>
      <c r="AM99" s="11"/>
      <c r="AN99" s="11"/>
      <c r="AO99" s="11"/>
      <c r="AP99" s="98"/>
      <c r="AQ99" s="54"/>
      <c r="AR99" s="447"/>
      <c r="AS99" s="305">
        <v>6279774.5</v>
      </c>
      <c r="AT99" s="276" t="s">
        <v>437</v>
      </c>
      <c r="AU99" s="11"/>
      <c r="AV99" s="11"/>
    </row>
    <row r="100" spans="1:49" ht="54.75" customHeight="1" thickBot="1" x14ac:dyDescent="0.3">
      <c r="A100" s="561"/>
      <c r="B100" s="446"/>
      <c r="C100" s="3"/>
      <c r="D100" s="4"/>
      <c r="E100" s="4"/>
      <c r="F100" s="27"/>
      <c r="G100" s="4"/>
      <c r="H100" s="20"/>
      <c r="I100" s="20"/>
      <c r="J100" s="28"/>
      <c r="K100" s="29"/>
      <c r="L100" s="453"/>
      <c r="M100" s="4"/>
      <c r="N100" s="450"/>
      <c r="O100" s="450"/>
      <c r="P100" s="30"/>
      <c r="Q100" s="450"/>
      <c r="R100" s="31"/>
      <c r="S100" s="35"/>
      <c r="T100" s="39"/>
      <c r="U100" s="34"/>
      <c r="V100" s="26"/>
      <c r="W100" s="41"/>
      <c r="Z100" s="228"/>
      <c r="AA100" s="22"/>
      <c r="AB100" s="455"/>
      <c r="AC100" s="320" t="s">
        <v>709</v>
      </c>
      <c r="AD100" s="52"/>
      <c r="AE100" s="52"/>
      <c r="AF100" s="240"/>
      <c r="AG100" s="52"/>
      <c r="AH100" s="52"/>
      <c r="AI100" s="52"/>
      <c r="AJ100" s="52"/>
      <c r="AK100" s="52"/>
      <c r="AL100" s="52"/>
      <c r="AM100" s="52"/>
      <c r="AN100" s="52"/>
      <c r="AO100" s="52"/>
      <c r="AP100" s="2"/>
      <c r="AQ100" s="54"/>
      <c r="AR100" s="113"/>
      <c r="AS100" s="188"/>
      <c r="AT100" s="11"/>
      <c r="AU100" s="236">
        <v>21279774.5</v>
      </c>
      <c r="AV100" s="11"/>
    </row>
    <row r="101" spans="1:49" ht="54" customHeight="1" x14ac:dyDescent="0.25">
      <c r="A101" s="562"/>
      <c r="B101" s="440"/>
      <c r="C101" s="3"/>
      <c r="D101" s="4"/>
      <c r="E101" s="4"/>
      <c r="F101" s="27"/>
      <c r="G101" s="4"/>
      <c r="H101" s="20"/>
      <c r="I101" s="20"/>
      <c r="J101" s="28"/>
      <c r="K101" s="29"/>
      <c r="L101" s="454"/>
      <c r="M101" s="4"/>
      <c r="N101" s="451"/>
      <c r="O101" s="451"/>
      <c r="P101" s="30"/>
      <c r="Q101" s="451"/>
      <c r="R101" s="31"/>
      <c r="S101" s="35"/>
      <c r="T101" s="39"/>
      <c r="U101" s="34"/>
      <c r="V101" s="26"/>
      <c r="W101" s="41"/>
      <c r="Z101" s="229"/>
      <c r="AA101" s="143"/>
      <c r="AB101" s="78" t="s">
        <v>503</v>
      </c>
      <c r="AC101" s="78" t="s">
        <v>503</v>
      </c>
      <c r="AD101" s="11"/>
      <c r="AE101" s="11"/>
      <c r="AF101" s="241"/>
      <c r="AG101" s="11"/>
      <c r="AH101" s="11"/>
      <c r="AI101" s="11"/>
      <c r="AJ101" s="11"/>
      <c r="AK101" s="11"/>
      <c r="AL101" s="11"/>
      <c r="AM101" s="11"/>
      <c r="AN101" s="11"/>
      <c r="AO101" s="53"/>
      <c r="AP101" s="2"/>
      <c r="AQ101" s="54"/>
      <c r="AR101" s="7"/>
      <c r="AS101" s="295"/>
      <c r="AT101" s="11"/>
      <c r="AU101" s="11"/>
      <c r="AV101" s="11"/>
    </row>
    <row r="102" spans="1:49" ht="93.75" customHeight="1" x14ac:dyDescent="0.25">
      <c r="A102" s="560" t="s">
        <v>58</v>
      </c>
      <c r="B102" s="439" t="s">
        <v>59</v>
      </c>
      <c r="C102" s="527" t="s">
        <v>60</v>
      </c>
      <c r="D102" s="482">
        <v>45</v>
      </c>
      <c r="E102" s="482" t="s">
        <v>68</v>
      </c>
      <c r="F102" s="486">
        <v>4502</v>
      </c>
      <c r="G102" s="482" t="s">
        <v>72</v>
      </c>
      <c r="H102" s="485">
        <v>1000</v>
      </c>
      <c r="I102" s="485" t="s">
        <v>268</v>
      </c>
      <c r="J102" s="484">
        <v>202400000004980</v>
      </c>
      <c r="K102" s="526" t="s">
        <v>270</v>
      </c>
      <c r="L102" s="649">
        <v>367</v>
      </c>
      <c r="M102" s="482">
        <v>4502021</v>
      </c>
      <c r="N102" s="449" t="s">
        <v>125</v>
      </c>
      <c r="O102" s="635" t="s">
        <v>126</v>
      </c>
      <c r="P102" s="475">
        <v>450202100</v>
      </c>
      <c r="Q102" s="449" t="s">
        <v>242</v>
      </c>
      <c r="R102" s="476">
        <v>2</v>
      </c>
      <c r="S102" s="477" t="s">
        <v>274</v>
      </c>
      <c r="T102" s="479"/>
      <c r="U102" s="34" t="s">
        <v>313</v>
      </c>
      <c r="V102" s="26" t="s">
        <v>272</v>
      </c>
      <c r="W102" s="41">
        <v>6500000</v>
      </c>
      <c r="Z102" s="228">
        <v>6500000</v>
      </c>
      <c r="AA102" s="38" t="s">
        <v>551</v>
      </c>
      <c r="AB102" s="51" t="s">
        <v>837</v>
      </c>
      <c r="AC102" s="51" t="s">
        <v>839</v>
      </c>
      <c r="AD102" s="11"/>
      <c r="AE102" s="52"/>
      <c r="AF102" s="171"/>
      <c r="AG102" s="11"/>
      <c r="AH102" s="11"/>
      <c r="AI102" s="11"/>
      <c r="AJ102" s="11"/>
      <c r="AK102" s="11"/>
      <c r="AL102" s="11"/>
      <c r="AM102" s="11"/>
      <c r="AN102" s="11"/>
      <c r="AO102" s="11"/>
      <c r="AP102" s="98" t="s">
        <v>56</v>
      </c>
      <c r="AQ102" s="54"/>
      <c r="AR102" s="657">
        <v>367</v>
      </c>
      <c r="AS102" s="305">
        <v>6500000</v>
      </c>
      <c r="AT102" s="11" t="s">
        <v>532</v>
      </c>
      <c r="AU102" s="11"/>
      <c r="AV102" s="11"/>
    </row>
    <row r="103" spans="1:49" ht="75" customHeight="1" x14ac:dyDescent="0.25">
      <c r="A103" s="561"/>
      <c r="B103" s="446"/>
      <c r="C103" s="527"/>
      <c r="D103" s="482"/>
      <c r="E103" s="482"/>
      <c r="F103" s="486"/>
      <c r="G103" s="482"/>
      <c r="H103" s="485"/>
      <c r="I103" s="485"/>
      <c r="J103" s="484"/>
      <c r="K103" s="526"/>
      <c r="L103" s="650"/>
      <c r="M103" s="482"/>
      <c r="N103" s="450"/>
      <c r="O103" s="636"/>
      <c r="P103" s="475"/>
      <c r="Q103" s="450"/>
      <c r="R103" s="476"/>
      <c r="S103" s="478"/>
      <c r="T103" s="480"/>
      <c r="U103" s="34" t="s">
        <v>314</v>
      </c>
      <c r="V103" s="33" t="s">
        <v>273</v>
      </c>
      <c r="W103" s="43">
        <v>4441407</v>
      </c>
      <c r="Z103" s="228">
        <v>4441407</v>
      </c>
      <c r="AA103" s="194" t="s">
        <v>554</v>
      </c>
      <c r="AB103" s="448" t="s">
        <v>838</v>
      </c>
      <c r="AC103" s="434" t="s">
        <v>840</v>
      </c>
      <c r="AD103" s="421"/>
      <c r="AE103" s="430"/>
      <c r="AF103" s="655"/>
      <c r="AG103" s="430"/>
      <c r="AH103" s="430"/>
      <c r="AI103" s="421"/>
      <c r="AJ103" s="421"/>
      <c r="AK103" s="421"/>
      <c r="AL103" s="421"/>
      <c r="AM103" s="421"/>
      <c r="AN103" s="421"/>
      <c r="AO103" s="421"/>
      <c r="AP103" s="439"/>
      <c r="AQ103" s="439"/>
      <c r="AR103" s="658"/>
      <c r="AS103" s="644">
        <v>4441406.7300000004</v>
      </c>
      <c r="AT103" s="421" t="s">
        <v>553</v>
      </c>
      <c r="AU103" s="646">
        <v>10941406.73</v>
      </c>
      <c r="AV103" s="11"/>
    </row>
    <row r="104" spans="1:49" ht="33" customHeight="1" x14ac:dyDescent="0.25">
      <c r="A104" s="562"/>
      <c r="B104" s="440"/>
      <c r="C104" s="3"/>
      <c r="D104" s="4"/>
      <c r="E104" s="4"/>
      <c r="F104" s="27"/>
      <c r="G104" s="4"/>
      <c r="H104" s="20"/>
      <c r="I104" s="20"/>
      <c r="J104" s="28"/>
      <c r="K104" s="29"/>
      <c r="L104" s="651"/>
      <c r="M104" s="4"/>
      <c r="N104" s="451"/>
      <c r="O104" s="637"/>
      <c r="P104" s="30"/>
      <c r="Q104" s="451"/>
      <c r="R104" s="31"/>
      <c r="S104" s="35"/>
      <c r="T104" s="39"/>
      <c r="U104" s="34"/>
      <c r="V104" s="33"/>
      <c r="W104" s="43"/>
      <c r="Z104" s="228"/>
      <c r="AA104" s="194"/>
      <c r="AB104" s="448"/>
      <c r="AC104" s="443"/>
      <c r="AD104" s="422"/>
      <c r="AE104" s="431"/>
      <c r="AF104" s="656"/>
      <c r="AG104" s="431"/>
      <c r="AH104" s="431"/>
      <c r="AI104" s="422"/>
      <c r="AJ104" s="422"/>
      <c r="AK104" s="422"/>
      <c r="AL104" s="422"/>
      <c r="AM104" s="422"/>
      <c r="AN104" s="422"/>
      <c r="AO104" s="422"/>
      <c r="AP104" s="440"/>
      <c r="AQ104" s="440"/>
      <c r="AR104" s="659"/>
      <c r="AS104" s="645"/>
      <c r="AT104" s="422"/>
      <c r="AU104" s="647"/>
      <c r="AV104" s="11"/>
    </row>
    <row r="105" spans="1:49" ht="68.25" customHeight="1" x14ac:dyDescent="0.25">
      <c r="A105" s="1"/>
      <c r="B105" s="2"/>
      <c r="C105" s="3"/>
      <c r="D105" s="4"/>
      <c r="E105" s="4"/>
      <c r="F105" s="27"/>
      <c r="G105" s="4"/>
      <c r="H105" s="20"/>
      <c r="I105" s="20"/>
      <c r="J105" s="28"/>
      <c r="K105" s="29"/>
      <c r="L105" s="329"/>
      <c r="M105" s="4"/>
      <c r="N105" s="30"/>
      <c r="O105" s="30"/>
      <c r="P105" s="30"/>
      <c r="Q105" s="30"/>
      <c r="R105" s="31"/>
      <c r="S105" s="35"/>
      <c r="T105" s="39"/>
      <c r="U105" s="34"/>
      <c r="V105" s="33"/>
      <c r="W105" s="43"/>
      <c r="Z105" s="230">
        <f>SUM(Z15:Z104)</f>
        <v>1597223545.5</v>
      </c>
      <c r="AA105" s="195" t="s">
        <v>556</v>
      </c>
      <c r="AB105" s="78" t="s">
        <v>504</v>
      </c>
      <c r="AC105" s="78" t="s">
        <v>504</v>
      </c>
      <c r="AD105" s="11"/>
      <c r="AE105" s="11"/>
      <c r="AF105" s="11"/>
      <c r="AG105" s="11"/>
      <c r="AH105" s="11"/>
      <c r="AI105" s="11"/>
      <c r="AJ105" s="11"/>
      <c r="AK105" s="11"/>
      <c r="AL105" s="11"/>
      <c r="AM105" s="11"/>
      <c r="AN105" s="11"/>
      <c r="AO105" s="11"/>
      <c r="AP105" s="2"/>
      <c r="AQ105" s="54"/>
      <c r="AR105" s="7" t="s">
        <v>711</v>
      </c>
      <c r="AS105" s="177"/>
      <c r="AT105" s="166"/>
      <c r="AU105" s="177">
        <v>10941406.73</v>
      </c>
      <c r="AV105" s="172">
        <v>1380597705</v>
      </c>
      <c r="AW105" s="8" t="s">
        <v>433</v>
      </c>
    </row>
    <row r="106" spans="1:49" ht="98.25" customHeight="1" x14ac:dyDescent="0.25">
      <c r="A106" s="525" t="s">
        <v>58</v>
      </c>
      <c r="B106" s="524" t="s">
        <v>59</v>
      </c>
      <c r="C106" s="527" t="s">
        <v>61</v>
      </c>
      <c r="D106" s="482">
        <v>45</v>
      </c>
      <c r="E106" s="482" t="s">
        <v>68</v>
      </c>
      <c r="F106" s="486">
        <v>4502</v>
      </c>
      <c r="G106" s="482" t="s">
        <v>73</v>
      </c>
      <c r="H106" s="485">
        <v>1000</v>
      </c>
      <c r="I106" s="485" t="s">
        <v>268</v>
      </c>
      <c r="J106" s="558">
        <v>202400000004979</v>
      </c>
      <c r="K106" s="526" t="s">
        <v>405</v>
      </c>
      <c r="L106" s="452">
        <v>368</v>
      </c>
      <c r="M106" s="482">
        <v>4502029</v>
      </c>
      <c r="N106" s="449" t="s">
        <v>119</v>
      </c>
      <c r="O106" s="449" t="s">
        <v>127</v>
      </c>
      <c r="P106" s="475">
        <v>450202900</v>
      </c>
      <c r="Q106" s="449" t="s">
        <v>240</v>
      </c>
      <c r="R106" s="476">
        <v>1</v>
      </c>
      <c r="S106" s="477" t="s">
        <v>274</v>
      </c>
      <c r="T106" s="479"/>
      <c r="U106" s="34" t="s">
        <v>426</v>
      </c>
      <c r="V106" s="26" t="s">
        <v>272</v>
      </c>
      <c r="W106" s="41">
        <v>1000000</v>
      </c>
      <c r="Z106" s="228">
        <v>1000000</v>
      </c>
      <c r="AA106" s="22" t="s">
        <v>551</v>
      </c>
      <c r="AB106" s="448" t="s">
        <v>755</v>
      </c>
      <c r="AC106" s="48" t="s">
        <v>730</v>
      </c>
      <c r="AD106" s="11"/>
      <c r="AE106" s="52"/>
      <c r="AF106" s="52"/>
      <c r="AG106" s="11"/>
      <c r="AH106" s="11"/>
      <c r="AI106" s="11"/>
      <c r="AJ106" s="11"/>
      <c r="AK106" s="11"/>
      <c r="AL106" s="11"/>
      <c r="AM106" s="11"/>
      <c r="AN106" s="11"/>
      <c r="AO106" s="18"/>
      <c r="AP106" s="98" t="s">
        <v>56</v>
      </c>
      <c r="AQ106" s="54"/>
      <c r="AR106" s="447">
        <v>368</v>
      </c>
      <c r="AS106" s="79">
        <v>1000000</v>
      </c>
      <c r="AT106" s="22" t="s">
        <v>551</v>
      </c>
      <c r="AU106" s="391"/>
      <c r="AV106" s="11"/>
    </row>
    <row r="107" spans="1:49" ht="69" customHeight="1" x14ac:dyDescent="0.25">
      <c r="A107" s="525"/>
      <c r="B107" s="524"/>
      <c r="C107" s="527"/>
      <c r="D107" s="482"/>
      <c r="E107" s="482"/>
      <c r="F107" s="486"/>
      <c r="G107" s="482"/>
      <c r="H107" s="485"/>
      <c r="I107" s="485"/>
      <c r="J107" s="558"/>
      <c r="K107" s="526"/>
      <c r="L107" s="453"/>
      <c r="M107" s="482"/>
      <c r="N107" s="450"/>
      <c r="O107" s="450"/>
      <c r="P107" s="475"/>
      <c r="Q107" s="450"/>
      <c r="R107" s="476"/>
      <c r="S107" s="481"/>
      <c r="T107" s="483"/>
      <c r="U107" s="34"/>
      <c r="V107" s="26"/>
      <c r="W107" s="41"/>
      <c r="Z107" s="228"/>
      <c r="AA107" s="22"/>
      <c r="AB107" s="448"/>
      <c r="AC107" s="48" t="s">
        <v>731</v>
      </c>
      <c r="AD107" s="11"/>
      <c r="AE107" s="52"/>
      <c r="AF107" s="11"/>
      <c r="AG107" s="11"/>
      <c r="AH107" s="11"/>
      <c r="AI107" s="11"/>
      <c r="AJ107" s="11"/>
      <c r="AK107" s="11"/>
      <c r="AL107" s="11"/>
      <c r="AM107" s="11"/>
      <c r="AN107" s="11"/>
      <c r="AO107" s="18"/>
      <c r="AP107" s="98"/>
      <c r="AQ107" s="54"/>
      <c r="AR107" s="447"/>
      <c r="AS107" s="79"/>
      <c r="AT107" s="22"/>
      <c r="AU107" s="11"/>
      <c r="AV107" s="11"/>
    </row>
    <row r="108" spans="1:49" ht="62.25" customHeight="1" x14ac:dyDescent="0.25">
      <c r="A108" s="525"/>
      <c r="B108" s="524"/>
      <c r="C108" s="527"/>
      <c r="D108" s="482"/>
      <c r="E108" s="482"/>
      <c r="F108" s="486"/>
      <c r="G108" s="482"/>
      <c r="H108" s="485"/>
      <c r="I108" s="485"/>
      <c r="J108" s="558"/>
      <c r="K108" s="526"/>
      <c r="L108" s="453"/>
      <c r="M108" s="482"/>
      <c r="N108" s="450"/>
      <c r="O108" s="450"/>
      <c r="P108" s="475"/>
      <c r="Q108" s="450"/>
      <c r="R108" s="476"/>
      <c r="S108" s="481"/>
      <c r="T108" s="483"/>
      <c r="U108" s="34"/>
      <c r="V108" s="26"/>
      <c r="W108" s="41"/>
      <c r="Z108" s="228"/>
      <c r="AA108" s="22"/>
      <c r="AB108" s="448"/>
      <c r="AC108" s="48" t="s">
        <v>732</v>
      </c>
      <c r="AD108" s="11"/>
      <c r="AE108" s="52"/>
      <c r="AF108" s="11"/>
      <c r="AG108" s="11"/>
      <c r="AH108" s="11"/>
      <c r="AI108" s="11"/>
      <c r="AJ108" s="11"/>
      <c r="AK108" s="11"/>
      <c r="AL108" s="11"/>
      <c r="AM108" s="11"/>
      <c r="AN108" s="11"/>
      <c r="AO108" s="18"/>
      <c r="AP108" s="98"/>
      <c r="AQ108" s="54"/>
      <c r="AR108" s="447"/>
      <c r="AS108" s="79"/>
      <c r="AT108" s="22"/>
      <c r="AU108" s="11"/>
      <c r="AV108" s="11"/>
    </row>
    <row r="109" spans="1:49" ht="63" customHeight="1" x14ac:dyDescent="0.25">
      <c r="A109" s="525"/>
      <c r="B109" s="524"/>
      <c r="C109" s="527"/>
      <c r="D109" s="482"/>
      <c r="E109" s="482"/>
      <c r="F109" s="486"/>
      <c r="G109" s="482"/>
      <c r="H109" s="485"/>
      <c r="I109" s="485"/>
      <c r="J109" s="558"/>
      <c r="K109" s="526"/>
      <c r="L109" s="453"/>
      <c r="M109" s="482"/>
      <c r="N109" s="450"/>
      <c r="O109" s="450"/>
      <c r="P109" s="475"/>
      <c r="Q109" s="450"/>
      <c r="R109" s="476"/>
      <c r="S109" s="481"/>
      <c r="T109" s="483"/>
      <c r="U109" s="34"/>
      <c r="V109" s="26"/>
      <c r="W109" s="41"/>
      <c r="Z109" s="228"/>
      <c r="AA109" s="22"/>
      <c r="AB109" s="448"/>
      <c r="AC109" s="48" t="s">
        <v>733</v>
      </c>
      <c r="AD109" s="11"/>
      <c r="AE109" s="52"/>
      <c r="AF109" s="52"/>
      <c r="AG109" s="11"/>
      <c r="AH109" s="11"/>
      <c r="AI109" s="11"/>
      <c r="AJ109" s="11"/>
      <c r="AK109" s="11"/>
      <c r="AL109" s="11"/>
      <c r="AM109" s="11"/>
      <c r="AN109" s="11"/>
      <c r="AO109" s="18"/>
      <c r="AP109" s="98"/>
      <c r="AQ109" s="54"/>
      <c r="AR109" s="447"/>
      <c r="AS109" s="79"/>
      <c r="AT109" s="22"/>
      <c r="AU109" s="11"/>
      <c r="AV109" s="11"/>
    </row>
    <row r="110" spans="1:49" ht="70.5" customHeight="1" x14ac:dyDescent="0.25">
      <c r="A110" s="525"/>
      <c r="B110" s="524"/>
      <c r="C110" s="527"/>
      <c r="D110" s="482"/>
      <c r="E110" s="482"/>
      <c r="F110" s="486"/>
      <c r="G110" s="482"/>
      <c r="H110" s="485"/>
      <c r="I110" s="485"/>
      <c r="J110" s="558"/>
      <c r="K110" s="526"/>
      <c r="L110" s="453"/>
      <c r="M110" s="482"/>
      <c r="N110" s="450"/>
      <c r="O110" s="450"/>
      <c r="P110" s="475"/>
      <c r="Q110" s="450"/>
      <c r="R110" s="476"/>
      <c r="S110" s="481"/>
      <c r="T110" s="483"/>
      <c r="U110" s="34"/>
      <c r="V110" s="26"/>
      <c r="W110" s="41"/>
      <c r="Z110" s="230">
        <v>1381772</v>
      </c>
      <c r="AA110" s="235" t="s">
        <v>583</v>
      </c>
      <c r="AB110" s="448"/>
      <c r="AC110" s="48" t="s">
        <v>734</v>
      </c>
      <c r="AD110" s="11"/>
      <c r="AE110" s="11"/>
      <c r="AF110" s="52"/>
      <c r="AG110" s="52"/>
      <c r="AH110" s="52"/>
      <c r="AI110" s="52"/>
      <c r="AJ110" s="52"/>
      <c r="AK110" s="52"/>
      <c r="AL110" s="52"/>
      <c r="AM110" s="52"/>
      <c r="AN110" s="11"/>
      <c r="AO110" s="18"/>
      <c r="AP110" s="98"/>
      <c r="AQ110" s="54"/>
      <c r="AR110" s="447"/>
      <c r="AS110" s="79">
        <v>1381772.27</v>
      </c>
      <c r="AT110" s="22" t="s">
        <v>551</v>
      </c>
      <c r="AU110" s="11"/>
      <c r="AV110" s="11"/>
    </row>
    <row r="111" spans="1:49" ht="69" customHeight="1" x14ac:dyDescent="0.25">
      <c r="A111" s="525"/>
      <c r="B111" s="524"/>
      <c r="C111" s="527"/>
      <c r="D111" s="482"/>
      <c r="E111" s="482"/>
      <c r="F111" s="486"/>
      <c r="G111" s="482"/>
      <c r="H111" s="485"/>
      <c r="I111" s="485"/>
      <c r="J111" s="558"/>
      <c r="K111" s="526"/>
      <c r="L111" s="453"/>
      <c r="M111" s="482"/>
      <c r="N111" s="450"/>
      <c r="O111" s="450"/>
      <c r="P111" s="475"/>
      <c r="Q111" s="450"/>
      <c r="R111" s="476"/>
      <c r="S111" s="481"/>
      <c r="T111" s="483"/>
      <c r="U111" s="34"/>
      <c r="V111" s="26"/>
      <c r="W111" s="41"/>
      <c r="Z111" s="228"/>
      <c r="AA111" s="22"/>
      <c r="AB111" s="448"/>
      <c r="AC111" s="48" t="s">
        <v>735</v>
      </c>
      <c r="AD111" s="18"/>
      <c r="AE111" s="18"/>
      <c r="AF111" s="138"/>
      <c r="AG111" s="138"/>
      <c r="AH111" s="18"/>
      <c r="AI111" s="18"/>
      <c r="AJ111" s="18"/>
      <c r="AK111" s="18"/>
      <c r="AL111" s="18"/>
      <c r="AM111" s="18"/>
      <c r="AN111" s="18"/>
      <c r="AO111" s="18"/>
      <c r="AP111" s="98"/>
      <c r="AQ111" s="54"/>
      <c r="AR111" s="447"/>
      <c r="AS111" s="176"/>
      <c r="AT111" s="11"/>
      <c r="AU111" s="11"/>
      <c r="AV111" s="11"/>
    </row>
    <row r="112" spans="1:49" ht="108.75" customHeight="1" x14ac:dyDescent="0.25">
      <c r="A112" s="525"/>
      <c r="B112" s="524"/>
      <c r="C112" s="527"/>
      <c r="D112" s="482"/>
      <c r="E112" s="482"/>
      <c r="F112" s="486"/>
      <c r="G112" s="482"/>
      <c r="H112" s="485"/>
      <c r="I112" s="485"/>
      <c r="J112" s="558"/>
      <c r="K112" s="526"/>
      <c r="L112" s="453"/>
      <c r="M112" s="482"/>
      <c r="N112" s="450"/>
      <c r="O112" s="450"/>
      <c r="P112" s="475"/>
      <c r="Q112" s="450"/>
      <c r="R112" s="476"/>
      <c r="S112" s="481"/>
      <c r="T112" s="483"/>
      <c r="U112" s="34"/>
      <c r="V112" s="26"/>
      <c r="W112" s="41"/>
      <c r="Z112" s="228"/>
      <c r="AA112" s="22"/>
      <c r="AB112" s="448"/>
      <c r="AC112" s="48" t="s">
        <v>736</v>
      </c>
      <c r="AD112" s="18"/>
      <c r="AE112" s="18"/>
      <c r="AF112" s="138"/>
      <c r="AG112" s="138"/>
      <c r="AH112" s="138"/>
      <c r="AI112" s="138"/>
      <c r="AJ112" s="138"/>
      <c r="AK112" s="138"/>
      <c r="AL112" s="138"/>
      <c r="AM112" s="138"/>
      <c r="AN112" s="138"/>
      <c r="AO112" s="18"/>
      <c r="AP112" s="98"/>
      <c r="AQ112" s="54"/>
      <c r="AR112" s="447"/>
      <c r="AS112" s="176"/>
      <c r="AT112" s="11"/>
      <c r="AU112" s="11"/>
      <c r="AV112" s="11"/>
    </row>
    <row r="113" spans="1:48" ht="40.5" customHeight="1" x14ac:dyDescent="0.25">
      <c r="A113" s="525"/>
      <c r="B113" s="524"/>
      <c r="C113" s="527"/>
      <c r="D113" s="482"/>
      <c r="E113" s="482"/>
      <c r="F113" s="486"/>
      <c r="G113" s="482"/>
      <c r="H113" s="485"/>
      <c r="I113" s="485"/>
      <c r="J113" s="558"/>
      <c r="K113" s="526"/>
      <c r="L113" s="453"/>
      <c r="M113" s="482"/>
      <c r="N113" s="450"/>
      <c r="O113" s="450"/>
      <c r="P113" s="475"/>
      <c r="Q113" s="450"/>
      <c r="R113" s="476"/>
      <c r="S113" s="481"/>
      <c r="T113" s="483"/>
      <c r="U113" s="34"/>
      <c r="V113" s="26"/>
      <c r="W113" s="41"/>
      <c r="Z113" s="228"/>
      <c r="AA113" s="22"/>
      <c r="AB113" s="427" t="s">
        <v>753</v>
      </c>
      <c r="AC113" s="48" t="s">
        <v>738</v>
      </c>
      <c r="AD113" s="18"/>
      <c r="AE113" s="18"/>
      <c r="AF113" s="18"/>
      <c r="AG113" s="18"/>
      <c r="AH113" s="18"/>
      <c r="AI113" s="18"/>
      <c r="AJ113" s="18"/>
      <c r="AK113" s="18"/>
      <c r="AL113" s="138"/>
      <c r="AM113" s="138"/>
      <c r="AN113" s="18"/>
      <c r="AO113" s="18"/>
      <c r="AP113" s="98"/>
      <c r="AQ113" s="54"/>
      <c r="AR113" s="447"/>
      <c r="AS113" s="176"/>
      <c r="AT113" s="11"/>
      <c r="AU113" s="11"/>
      <c r="AV113" s="11"/>
    </row>
    <row r="114" spans="1:48" ht="36.75" customHeight="1" x14ac:dyDescent="0.25">
      <c r="A114" s="525"/>
      <c r="B114" s="524"/>
      <c r="C114" s="527"/>
      <c r="D114" s="482"/>
      <c r="E114" s="482"/>
      <c r="F114" s="486"/>
      <c r="G114" s="482"/>
      <c r="H114" s="485"/>
      <c r="I114" s="485"/>
      <c r="J114" s="558"/>
      <c r="K114" s="526"/>
      <c r="L114" s="453"/>
      <c r="M114" s="482"/>
      <c r="N114" s="450"/>
      <c r="O114" s="450"/>
      <c r="P114" s="475"/>
      <c r="Q114" s="450"/>
      <c r="R114" s="476"/>
      <c r="S114" s="478"/>
      <c r="T114" s="480"/>
      <c r="U114" s="34" t="s">
        <v>427</v>
      </c>
      <c r="V114" s="26" t="s">
        <v>273</v>
      </c>
      <c r="W114" s="41">
        <v>1381772</v>
      </c>
      <c r="Z114" s="228"/>
      <c r="AA114" s="22"/>
      <c r="AB114" s="427"/>
      <c r="AC114" s="48" t="s">
        <v>458</v>
      </c>
      <c r="AD114" s="18"/>
      <c r="AE114" s="18"/>
      <c r="AF114" s="18"/>
      <c r="AG114" s="18"/>
      <c r="AH114" s="18"/>
      <c r="AI114" s="18"/>
      <c r="AJ114" s="18"/>
      <c r="AK114" s="18"/>
      <c r="AL114" s="138"/>
      <c r="AM114" s="18"/>
      <c r="AN114" s="18"/>
      <c r="AO114" s="18"/>
      <c r="AP114" s="98"/>
      <c r="AQ114" s="54"/>
      <c r="AR114" s="447"/>
      <c r="AS114" s="176"/>
      <c r="AT114" s="11"/>
      <c r="AU114" s="11"/>
      <c r="AV114" s="11"/>
    </row>
    <row r="115" spans="1:48" ht="36.75" customHeight="1" x14ac:dyDescent="0.25">
      <c r="A115" s="1"/>
      <c r="B115" s="2"/>
      <c r="C115" s="3"/>
      <c r="D115" s="4"/>
      <c r="E115" s="4"/>
      <c r="F115" s="27"/>
      <c r="G115" s="4"/>
      <c r="H115" s="20"/>
      <c r="I115" s="20"/>
      <c r="J115" s="107"/>
      <c r="K115" s="29"/>
      <c r="L115" s="453"/>
      <c r="M115" s="4"/>
      <c r="N115" s="450"/>
      <c r="O115" s="451"/>
      <c r="P115" s="30"/>
      <c r="Q115" s="451"/>
      <c r="R115" s="31"/>
      <c r="S115" s="35"/>
      <c r="T115" s="39"/>
      <c r="U115" s="34"/>
      <c r="V115" s="26"/>
      <c r="W115" s="41"/>
      <c r="Z115" s="228"/>
      <c r="AA115" s="22"/>
      <c r="AB115" s="427"/>
      <c r="AC115" s="48" t="s">
        <v>459</v>
      </c>
      <c r="AD115" s="18"/>
      <c r="AE115" s="18"/>
      <c r="AF115" s="18"/>
      <c r="AG115" s="18"/>
      <c r="AH115" s="18"/>
      <c r="AI115" s="18"/>
      <c r="AJ115" s="18"/>
      <c r="AK115" s="18"/>
      <c r="AL115" s="18"/>
      <c r="AM115" s="138"/>
      <c r="AN115" s="18"/>
      <c r="AO115" s="18"/>
      <c r="AP115" s="2"/>
      <c r="AQ115" s="54"/>
      <c r="AR115" s="7"/>
      <c r="AS115" s="176"/>
      <c r="AT115" s="11"/>
      <c r="AU115" s="11"/>
      <c r="AV115" s="11"/>
    </row>
    <row r="116" spans="1:48" ht="36.75" customHeight="1" x14ac:dyDescent="0.25">
      <c r="A116" s="1"/>
      <c r="B116" s="2"/>
      <c r="C116" s="3"/>
      <c r="D116" s="4"/>
      <c r="E116" s="4"/>
      <c r="F116" s="27"/>
      <c r="G116" s="4"/>
      <c r="H116" s="20"/>
      <c r="I116" s="20"/>
      <c r="J116" s="107"/>
      <c r="K116" s="29"/>
      <c r="L116" s="454"/>
      <c r="M116" s="4"/>
      <c r="N116" s="451"/>
      <c r="O116" s="30"/>
      <c r="P116" s="30"/>
      <c r="Q116" s="30"/>
      <c r="R116" s="31"/>
      <c r="S116" s="35"/>
      <c r="T116" s="39"/>
      <c r="U116" s="34"/>
      <c r="V116" s="26"/>
      <c r="W116" s="41"/>
      <c r="Z116" s="228"/>
      <c r="AA116" s="22"/>
      <c r="AB116" s="78" t="s">
        <v>467</v>
      </c>
      <c r="AC116" s="78" t="s">
        <v>467</v>
      </c>
      <c r="AD116" s="18"/>
      <c r="AE116" s="18"/>
      <c r="AF116" s="18"/>
      <c r="AG116" s="18"/>
      <c r="AH116" s="18"/>
      <c r="AI116" s="18"/>
      <c r="AJ116" s="18"/>
      <c r="AK116" s="18"/>
      <c r="AL116" s="18"/>
      <c r="AM116" s="18"/>
      <c r="AN116" s="140"/>
      <c r="AO116" s="18"/>
      <c r="AP116" s="2"/>
      <c r="AQ116" s="54"/>
      <c r="AR116" s="113"/>
      <c r="AS116" s="177"/>
      <c r="AT116" s="11"/>
      <c r="AU116" s="236">
        <v>2381772.27</v>
      </c>
      <c r="AV116" s="11"/>
    </row>
    <row r="117" spans="1:48" ht="111" customHeight="1" thickBot="1" x14ac:dyDescent="0.3">
      <c r="A117" s="525" t="s">
        <v>58</v>
      </c>
      <c r="B117" s="524" t="s">
        <v>59</v>
      </c>
      <c r="C117" s="527" t="s">
        <v>61</v>
      </c>
      <c r="D117" s="482">
        <v>45</v>
      </c>
      <c r="E117" s="482" t="s">
        <v>68</v>
      </c>
      <c r="F117" s="486">
        <v>4502</v>
      </c>
      <c r="G117" s="482" t="s">
        <v>73</v>
      </c>
      <c r="H117" s="485">
        <v>1000</v>
      </c>
      <c r="I117" s="485" t="s">
        <v>268</v>
      </c>
      <c r="J117" s="559">
        <v>202400000004979</v>
      </c>
      <c r="K117" s="526" t="s">
        <v>405</v>
      </c>
      <c r="L117" s="474">
        <v>369</v>
      </c>
      <c r="M117" s="482">
        <v>4502026</v>
      </c>
      <c r="N117" s="475" t="s">
        <v>82</v>
      </c>
      <c r="O117" s="475" t="s">
        <v>128</v>
      </c>
      <c r="P117" s="475">
        <v>450202600</v>
      </c>
      <c r="Q117" s="475" t="s">
        <v>243</v>
      </c>
      <c r="R117" s="476">
        <v>242</v>
      </c>
      <c r="S117" s="477" t="s">
        <v>274</v>
      </c>
      <c r="T117" s="479"/>
      <c r="U117" s="34" t="s">
        <v>406</v>
      </c>
      <c r="V117" s="26" t="s">
        <v>272</v>
      </c>
      <c r="W117" s="41">
        <v>4000000</v>
      </c>
      <c r="Z117" s="228">
        <v>4000000</v>
      </c>
      <c r="AA117" s="22" t="s">
        <v>551</v>
      </c>
      <c r="AB117" s="385" t="s">
        <v>846</v>
      </c>
      <c r="AC117" s="212" t="s">
        <v>847</v>
      </c>
      <c r="AD117" s="210"/>
      <c r="AE117" s="211"/>
      <c r="AF117" s="211"/>
      <c r="AG117" s="18"/>
      <c r="AH117" s="138"/>
      <c r="AI117" s="138"/>
      <c r="AJ117" s="18"/>
      <c r="AK117" s="138"/>
      <c r="AL117" s="138"/>
      <c r="AM117" s="138"/>
      <c r="AN117" s="18"/>
      <c r="AO117" s="18"/>
      <c r="AP117" s="98" t="s">
        <v>56</v>
      </c>
      <c r="AQ117" s="299"/>
      <c r="AR117" s="447">
        <v>369</v>
      </c>
      <c r="AS117" s="254">
        <v>4000000</v>
      </c>
      <c r="AT117" s="11" t="s">
        <v>433</v>
      </c>
      <c r="AU117" s="11"/>
      <c r="AV117" s="51"/>
    </row>
    <row r="118" spans="1:48" ht="145.5" customHeight="1" thickBot="1" x14ac:dyDescent="0.3">
      <c r="A118" s="525"/>
      <c r="B118" s="524"/>
      <c r="C118" s="527"/>
      <c r="D118" s="482"/>
      <c r="E118" s="482"/>
      <c r="F118" s="486"/>
      <c r="G118" s="482"/>
      <c r="H118" s="485"/>
      <c r="I118" s="485"/>
      <c r="J118" s="559"/>
      <c r="K118" s="526"/>
      <c r="L118" s="474"/>
      <c r="M118" s="482"/>
      <c r="N118" s="475"/>
      <c r="O118" s="475"/>
      <c r="P118" s="475"/>
      <c r="Q118" s="475"/>
      <c r="R118" s="476"/>
      <c r="S118" s="481"/>
      <c r="T118" s="483"/>
      <c r="U118" s="34" t="s">
        <v>407</v>
      </c>
      <c r="V118" s="26" t="s">
        <v>273</v>
      </c>
      <c r="W118" s="41">
        <v>22384552</v>
      </c>
      <c r="Z118" s="228">
        <v>22384552</v>
      </c>
      <c r="AA118" s="22" t="s">
        <v>551</v>
      </c>
      <c r="AB118" s="364" t="s">
        <v>849</v>
      </c>
      <c r="AC118" s="212" t="s">
        <v>568</v>
      </c>
      <c r="AD118" s="18"/>
      <c r="AE118" s="138"/>
      <c r="AF118" s="138"/>
      <c r="AG118" s="138"/>
      <c r="AH118" s="138"/>
      <c r="AI118" s="138"/>
      <c r="AJ118" s="138"/>
      <c r="AK118" s="138"/>
      <c r="AL118" s="138"/>
      <c r="AM118" s="138"/>
      <c r="AN118" s="18"/>
      <c r="AO118" s="18"/>
      <c r="AP118" s="98"/>
      <c r="AQ118" s="300"/>
      <c r="AR118" s="447"/>
      <c r="AS118" s="254">
        <v>22384551.850000001</v>
      </c>
      <c r="AT118" s="11" t="s">
        <v>433</v>
      </c>
      <c r="AU118" s="11"/>
      <c r="AV118" s="51"/>
    </row>
    <row r="119" spans="1:48" ht="51.75" customHeight="1" x14ac:dyDescent="0.25">
      <c r="A119" s="118"/>
      <c r="B119" s="115"/>
      <c r="C119" s="121"/>
      <c r="D119" s="123"/>
      <c r="E119" s="123"/>
      <c r="F119" s="126"/>
      <c r="G119" s="4"/>
      <c r="H119" s="20"/>
      <c r="I119" s="20"/>
      <c r="J119" s="129"/>
      <c r="K119" s="29"/>
      <c r="L119" s="329"/>
      <c r="M119" s="4"/>
      <c r="N119" s="30"/>
      <c r="O119" s="30"/>
      <c r="P119" s="30"/>
      <c r="Q119" s="30"/>
      <c r="R119" s="31"/>
      <c r="S119" s="35"/>
      <c r="T119" s="39"/>
      <c r="U119" s="34"/>
      <c r="V119" s="26"/>
      <c r="W119" s="41"/>
      <c r="Z119" s="228">
        <v>41718600</v>
      </c>
      <c r="AA119" s="22" t="s">
        <v>431</v>
      </c>
      <c r="AB119" s="364" t="s">
        <v>848</v>
      </c>
      <c r="AC119" s="51" t="s">
        <v>726</v>
      </c>
      <c r="AD119" s="52"/>
      <c r="AE119" s="52"/>
      <c r="AF119" s="52"/>
      <c r="AG119" s="11"/>
      <c r="AH119" s="11"/>
      <c r="AI119" s="11"/>
      <c r="AJ119" s="11"/>
      <c r="AK119" s="11"/>
      <c r="AL119" s="11"/>
      <c r="AM119" s="11"/>
      <c r="AN119" s="11"/>
      <c r="AO119" s="11"/>
      <c r="AP119" s="2"/>
      <c r="AQ119" s="302"/>
      <c r="AR119" s="447"/>
      <c r="AS119" s="254">
        <v>41718600</v>
      </c>
      <c r="AT119" s="11" t="s">
        <v>433</v>
      </c>
      <c r="AU119" s="297"/>
      <c r="AV119" s="51"/>
    </row>
    <row r="120" spans="1:48" ht="36.75" customHeight="1" thickBot="1" x14ac:dyDescent="0.3">
      <c r="A120" s="118"/>
      <c r="B120" s="115"/>
      <c r="C120" s="121"/>
      <c r="D120" s="123"/>
      <c r="E120" s="123"/>
      <c r="F120" s="126"/>
      <c r="G120" s="4"/>
      <c r="H120" s="20"/>
      <c r="I120" s="20"/>
      <c r="J120" s="129"/>
      <c r="K120" s="29"/>
      <c r="L120" s="329"/>
      <c r="M120" s="4"/>
      <c r="N120" s="30"/>
      <c r="O120" s="30"/>
      <c r="P120" s="30"/>
      <c r="Q120" s="30"/>
      <c r="R120" s="31"/>
      <c r="S120" s="35"/>
      <c r="T120" s="39"/>
      <c r="U120" s="34"/>
      <c r="V120" s="26"/>
      <c r="W120" s="41"/>
      <c r="Z120" s="228"/>
      <c r="AA120" s="22"/>
      <c r="AB120" s="395"/>
      <c r="AC120" s="212"/>
      <c r="AD120" s="11"/>
      <c r="AE120" s="11"/>
      <c r="AF120" s="11"/>
      <c r="AG120" s="11"/>
      <c r="AH120" s="11"/>
      <c r="AI120" s="11"/>
      <c r="AJ120" s="11"/>
      <c r="AK120" s="11"/>
      <c r="AL120" s="11"/>
      <c r="AM120" s="11"/>
      <c r="AN120" s="53"/>
      <c r="AO120" s="11"/>
      <c r="AP120" s="2"/>
      <c r="AQ120" s="54"/>
      <c r="AR120" s="113"/>
      <c r="AS120" s="177"/>
      <c r="AT120" s="11"/>
      <c r="AU120" s="172">
        <v>68103151.849999994</v>
      </c>
      <c r="AV120" s="51"/>
    </row>
    <row r="121" spans="1:48" ht="34.5" customHeight="1" x14ac:dyDescent="0.25">
      <c r="A121" s="118"/>
      <c r="B121" s="115"/>
      <c r="C121" s="121"/>
      <c r="D121" s="123"/>
      <c r="E121" s="123"/>
      <c r="F121" s="126"/>
      <c r="G121" s="4"/>
      <c r="H121" s="20"/>
      <c r="I121" s="20"/>
      <c r="J121" s="129"/>
      <c r="K121" s="29"/>
      <c r="L121" s="329"/>
      <c r="M121" s="4"/>
      <c r="N121" s="30"/>
      <c r="O121" s="30"/>
      <c r="P121" s="30"/>
      <c r="Q121" s="30"/>
      <c r="R121" s="31"/>
      <c r="S121" s="35"/>
      <c r="T121" s="39"/>
      <c r="U121" s="34"/>
      <c r="V121" s="26"/>
      <c r="W121" s="41"/>
      <c r="Z121" s="228"/>
      <c r="AA121" s="22"/>
      <c r="AB121" s="78" t="s">
        <v>505</v>
      </c>
      <c r="AC121" s="78" t="s">
        <v>505</v>
      </c>
      <c r="AD121" s="11"/>
      <c r="AE121" s="11"/>
      <c r="AF121" s="11"/>
      <c r="AG121" s="11"/>
      <c r="AH121" s="11"/>
      <c r="AI121" s="11"/>
      <c r="AJ121" s="11"/>
      <c r="AK121" s="11"/>
      <c r="AL121" s="11"/>
      <c r="AM121" s="11"/>
      <c r="AN121" s="11"/>
      <c r="AO121" s="11"/>
      <c r="AP121" s="2"/>
      <c r="AQ121" s="54"/>
      <c r="AR121" s="7"/>
      <c r="AS121" s="176"/>
      <c r="AT121" s="11"/>
      <c r="AU121" s="11"/>
      <c r="AV121" s="11"/>
    </row>
    <row r="122" spans="1:48" ht="97.5" customHeight="1" x14ac:dyDescent="0.25">
      <c r="A122" s="560" t="s">
        <v>58</v>
      </c>
      <c r="B122" s="439" t="s">
        <v>59</v>
      </c>
      <c r="C122" s="528" t="s">
        <v>61</v>
      </c>
      <c r="D122" s="497">
        <v>45</v>
      </c>
      <c r="E122" s="497" t="s">
        <v>68</v>
      </c>
      <c r="F122" s="546">
        <v>4502</v>
      </c>
      <c r="G122" s="482" t="s">
        <v>73</v>
      </c>
      <c r="H122" s="485">
        <v>1000</v>
      </c>
      <c r="I122" s="485" t="s">
        <v>268</v>
      </c>
      <c r="J122" s="484">
        <v>202400000004979</v>
      </c>
      <c r="K122" s="526" t="s">
        <v>405</v>
      </c>
      <c r="L122" s="474">
        <v>370</v>
      </c>
      <c r="M122" s="482" t="s">
        <v>113</v>
      </c>
      <c r="N122" s="475" t="s">
        <v>114</v>
      </c>
      <c r="O122" s="475" t="s">
        <v>129</v>
      </c>
      <c r="P122" s="475" t="s">
        <v>130</v>
      </c>
      <c r="Q122" s="475" t="s">
        <v>244</v>
      </c>
      <c r="R122" s="476">
        <v>1</v>
      </c>
      <c r="S122" s="477" t="s">
        <v>274</v>
      </c>
      <c r="T122" s="479"/>
      <c r="U122" s="34" t="s">
        <v>417</v>
      </c>
      <c r="V122" s="26" t="s">
        <v>272</v>
      </c>
      <c r="W122" s="41">
        <v>8700000</v>
      </c>
      <c r="Z122" s="228">
        <v>8700000</v>
      </c>
      <c r="AA122" s="22" t="s">
        <v>433</v>
      </c>
      <c r="AB122" s="401" t="s">
        <v>851</v>
      </c>
      <c r="AC122" s="354" t="s">
        <v>852</v>
      </c>
      <c r="AD122" s="52"/>
      <c r="AE122" s="52"/>
      <c r="AF122" s="52"/>
      <c r="AG122" s="11"/>
      <c r="AH122" s="11"/>
      <c r="AI122" s="11"/>
      <c r="AJ122" s="11"/>
      <c r="AK122" s="11"/>
      <c r="AL122" s="11"/>
      <c r="AM122" s="11"/>
      <c r="AN122" s="11"/>
      <c r="AO122" s="11"/>
      <c r="AP122" s="98" t="s">
        <v>56</v>
      </c>
      <c r="AQ122" s="54"/>
      <c r="AR122" s="447">
        <v>370</v>
      </c>
      <c r="AS122" s="254">
        <v>8700000</v>
      </c>
      <c r="AT122" s="22" t="s">
        <v>433</v>
      </c>
      <c r="AU122" s="11"/>
      <c r="AV122" s="11"/>
    </row>
    <row r="123" spans="1:48" ht="134.25" customHeight="1" x14ac:dyDescent="0.25">
      <c r="A123" s="561"/>
      <c r="B123" s="446"/>
      <c r="C123" s="529"/>
      <c r="D123" s="498"/>
      <c r="E123" s="498"/>
      <c r="F123" s="547"/>
      <c r="G123" s="482"/>
      <c r="H123" s="485"/>
      <c r="I123" s="485"/>
      <c r="J123" s="484"/>
      <c r="K123" s="526"/>
      <c r="L123" s="474"/>
      <c r="M123" s="482"/>
      <c r="N123" s="475"/>
      <c r="O123" s="475"/>
      <c r="P123" s="475"/>
      <c r="Q123" s="475"/>
      <c r="R123" s="476"/>
      <c r="S123" s="481"/>
      <c r="T123" s="483"/>
      <c r="U123" s="34" t="s">
        <v>418</v>
      </c>
      <c r="V123" s="26" t="s">
        <v>273</v>
      </c>
      <c r="W123" s="41">
        <v>41849062</v>
      </c>
      <c r="Z123" s="489">
        <v>41849062.390000001</v>
      </c>
      <c r="AA123" s="419" t="s">
        <v>433</v>
      </c>
      <c r="AB123" s="432" t="s">
        <v>854</v>
      </c>
      <c r="AC123" s="51" t="s">
        <v>853</v>
      </c>
      <c r="AD123" s="11"/>
      <c r="AE123" s="11"/>
      <c r="AF123" s="11"/>
      <c r="AG123" s="11"/>
      <c r="AH123" s="52"/>
      <c r="AI123" s="52"/>
      <c r="AJ123" s="52"/>
      <c r="AK123" s="11"/>
      <c r="AL123" s="11"/>
      <c r="AM123" s="11"/>
      <c r="AN123" s="11"/>
      <c r="AO123" s="11"/>
      <c r="AP123" s="98"/>
      <c r="AQ123" s="54"/>
      <c r="AR123" s="447"/>
      <c r="AS123" s="306"/>
      <c r="AT123" s="496" t="s">
        <v>433</v>
      </c>
      <c r="AU123" s="11"/>
      <c r="AV123" s="11"/>
    </row>
    <row r="124" spans="1:48" ht="127.5" customHeight="1" x14ac:dyDescent="0.25">
      <c r="A124" s="561"/>
      <c r="B124" s="446"/>
      <c r="C124" s="529"/>
      <c r="D124" s="498"/>
      <c r="E124" s="498"/>
      <c r="F124" s="547"/>
      <c r="G124" s="482"/>
      <c r="H124" s="485"/>
      <c r="I124" s="485"/>
      <c r="J124" s="484"/>
      <c r="K124" s="526"/>
      <c r="L124" s="474"/>
      <c r="M124" s="482"/>
      <c r="N124" s="475"/>
      <c r="O124" s="475"/>
      <c r="P124" s="475"/>
      <c r="Q124" s="475"/>
      <c r="R124" s="476"/>
      <c r="S124" s="481"/>
      <c r="T124" s="483"/>
      <c r="U124" s="34"/>
      <c r="V124" s="26"/>
      <c r="W124" s="41"/>
      <c r="Z124" s="517"/>
      <c r="AA124" s="420"/>
      <c r="AB124" s="648"/>
      <c r="AC124" s="51" t="s">
        <v>567</v>
      </c>
      <c r="AD124" s="11"/>
      <c r="AE124" s="11"/>
      <c r="AF124" s="11"/>
      <c r="AG124" s="11"/>
      <c r="AH124" s="11"/>
      <c r="AI124" s="52"/>
      <c r="AJ124" s="52"/>
      <c r="AK124" s="11"/>
      <c r="AL124" s="11"/>
      <c r="AM124" s="11"/>
      <c r="AN124" s="11"/>
      <c r="AO124" s="11"/>
      <c r="AP124" s="98"/>
      <c r="AQ124" s="54"/>
      <c r="AR124" s="447"/>
      <c r="AS124" s="306"/>
      <c r="AT124" s="496"/>
      <c r="AU124" s="11"/>
      <c r="AV124" s="11"/>
    </row>
    <row r="125" spans="1:48" ht="119.25" customHeight="1" x14ac:dyDescent="0.25">
      <c r="A125" s="562"/>
      <c r="B125" s="440"/>
      <c r="C125" s="530"/>
      <c r="D125" s="499"/>
      <c r="E125" s="499"/>
      <c r="F125" s="548"/>
      <c r="G125" s="482"/>
      <c r="H125" s="485"/>
      <c r="I125" s="485"/>
      <c r="J125" s="484"/>
      <c r="K125" s="526"/>
      <c r="L125" s="474"/>
      <c r="M125" s="482"/>
      <c r="N125" s="475"/>
      <c r="O125" s="475"/>
      <c r="P125" s="475"/>
      <c r="Q125" s="475"/>
      <c r="R125" s="476"/>
      <c r="S125" s="478"/>
      <c r="T125" s="480"/>
      <c r="U125" s="34" t="s">
        <v>419</v>
      </c>
      <c r="V125" s="26" t="s">
        <v>278</v>
      </c>
      <c r="W125" s="41">
        <v>22755600</v>
      </c>
      <c r="Z125" s="228">
        <v>22755600</v>
      </c>
      <c r="AA125" s="22" t="s">
        <v>430</v>
      </c>
      <c r="AB125" s="51" t="s">
        <v>850</v>
      </c>
      <c r="AC125" s="51" t="s">
        <v>741</v>
      </c>
      <c r="AD125" s="52"/>
      <c r="AE125" s="52"/>
      <c r="AF125" s="52"/>
      <c r="AG125" s="11"/>
      <c r="AH125" s="11"/>
      <c r="AI125" s="11"/>
      <c r="AJ125" s="11"/>
      <c r="AK125" s="11"/>
      <c r="AL125" s="11"/>
      <c r="AM125" s="11"/>
      <c r="AN125" s="11"/>
      <c r="AO125" s="11"/>
      <c r="AP125" s="98"/>
      <c r="AQ125" s="54"/>
      <c r="AR125" s="447"/>
      <c r="AS125" s="254">
        <v>22755600</v>
      </c>
      <c r="AT125" s="22" t="s">
        <v>430</v>
      </c>
      <c r="AU125" s="11"/>
      <c r="AV125" s="11"/>
    </row>
    <row r="126" spans="1:48" ht="36.75" customHeight="1" x14ac:dyDescent="0.25">
      <c r="A126" s="119"/>
      <c r="B126" s="116"/>
      <c r="C126" s="122"/>
      <c r="D126" s="124"/>
      <c r="E126" s="124"/>
      <c r="F126" s="127"/>
      <c r="G126" s="4"/>
      <c r="H126" s="20"/>
      <c r="I126" s="20"/>
      <c r="J126" s="28"/>
      <c r="K126" s="29"/>
      <c r="L126" s="329"/>
      <c r="M126" s="4"/>
      <c r="N126" s="30"/>
      <c r="O126" s="30"/>
      <c r="P126" s="30"/>
      <c r="Q126" s="30"/>
      <c r="R126" s="31"/>
      <c r="S126" s="35"/>
      <c r="T126" s="39"/>
      <c r="U126" s="34"/>
      <c r="V126" s="26"/>
      <c r="W126" s="41"/>
      <c r="Z126" s="228"/>
      <c r="AA126" s="22"/>
      <c r="AB126" s="78" t="s">
        <v>506</v>
      </c>
      <c r="AC126" s="78" t="s">
        <v>506</v>
      </c>
      <c r="AD126" s="11"/>
      <c r="AE126" s="11"/>
      <c r="AF126" s="11"/>
      <c r="AG126" s="11"/>
      <c r="AH126" s="11"/>
      <c r="AI126" s="11"/>
      <c r="AJ126" s="11"/>
      <c r="AK126" s="11"/>
      <c r="AL126" s="11"/>
      <c r="AM126" s="11"/>
      <c r="AN126" s="53"/>
      <c r="AO126" s="11"/>
      <c r="AP126" s="2"/>
      <c r="AQ126" s="54"/>
      <c r="AR126" s="113"/>
      <c r="AS126" s="177"/>
      <c r="AT126" s="11"/>
      <c r="AU126" s="321">
        <v>73304662.390000001</v>
      </c>
      <c r="AV126" s="11"/>
    </row>
    <row r="127" spans="1:48" ht="69.75" customHeight="1" x14ac:dyDescent="0.25">
      <c r="A127" s="560" t="s">
        <v>58</v>
      </c>
      <c r="B127" s="439" t="s">
        <v>59</v>
      </c>
      <c r="C127" s="528" t="s">
        <v>61</v>
      </c>
      <c r="D127" s="497">
        <v>45</v>
      </c>
      <c r="E127" s="497" t="s">
        <v>68</v>
      </c>
      <c r="F127" s="546">
        <v>4502</v>
      </c>
      <c r="G127" s="482" t="s">
        <v>73</v>
      </c>
      <c r="H127" s="485">
        <v>1000</v>
      </c>
      <c r="I127" s="485" t="s">
        <v>268</v>
      </c>
      <c r="J127" s="559">
        <v>202400000004979</v>
      </c>
      <c r="K127" s="526" t="s">
        <v>405</v>
      </c>
      <c r="L127" s="474">
        <v>371</v>
      </c>
      <c r="M127" s="482" t="s">
        <v>131</v>
      </c>
      <c r="N127" s="475" t="s">
        <v>132</v>
      </c>
      <c r="O127" s="475" t="s">
        <v>133</v>
      </c>
      <c r="P127" s="475" t="s">
        <v>134</v>
      </c>
      <c r="Q127" s="475" t="s">
        <v>245</v>
      </c>
      <c r="R127" s="476">
        <v>1</v>
      </c>
      <c r="S127" s="477" t="s">
        <v>274</v>
      </c>
      <c r="T127" s="479"/>
      <c r="U127" s="34" t="s">
        <v>420</v>
      </c>
      <c r="V127" s="26" t="s">
        <v>272</v>
      </c>
      <c r="W127" s="41">
        <v>4000000</v>
      </c>
      <c r="Z127" s="228">
        <v>4000000</v>
      </c>
      <c r="AA127" s="22" t="s">
        <v>433</v>
      </c>
      <c r="AB127" s="51" t="s">
        <v>855</v>
      </c>
      <c r="AC127" s="51" t="s">
        <v>858</v>
      </c>
      <c r="AD127" s="11"/>
      <c r="AE127" s="11"/>
      <c r="AF127" s="11"/>
      <c r="AG127" s="11"/>
      <c r="AH127" s="11"/>
      <c r="AI127" s="52"/>
      <c r="AJ127" s="11"/>
      <c r="AK127" s="11"/>
      <c r="AL127" s="11"/>
      <c r="AM127" s="11"/>
      <c r="AN127" s="11"/>
      <c r="AO127" s="11"/>
      <c r="AP127" s="98" t="s">
        <v>56</v>
      </c>
      <c r="AQ127" s="54"/>
      <c r="AR127" s="447">
        <v>371</v>
      </c>
      <c r="AS127" s="79">
        <v>4000000</v>
      </c>
      <c r="AT127" s="11"/>
      <c r="AU127" s="11"/>
      <c r="AV127" s="11"/>
    </row>
    <row r="128" spans="1:48" ht="148.5" customHeight="1" x14ac:dyDescent="0.25">
      <c r="A128" s="561"/>
      <c r="B128" s="446"/>
      <c r="C128" s="529"/>
      <c r="D128" s="498"/>
      <c r="E128" s="498"/>
      <c r="F128" s="547"/>
      <c r="G128" s="482"/>
      <c r="H128" s="485"/>
      <c r="I128" s="485"/>
      <c r="J128" s="559"/>
      <c r="K128" s="526"/>
      <c r="L128" s="474"/>
      <c r="M128" s="482"/>
      <c r="N128" s="475"/>
      <c r="O128" s="475"/>
      <c r="P128" s="475"/>
      <c r="Q128" s="475"/>
      <c r="R128" s="476"/>
      <c r="S128" s="481"/>
      <c r="T128" s="483"/>
      <c r="U128" s="34" t="s">
        <v>421</v>
      </c>
      <c r="V128" s="26" t="s">
        <v>273</v>
      </c>
      <c r="W128" s="41">
        <v>22512823</v>
      </c>
      <c r="Z128" s="228">
        <v>22512823.149999999</v>
      </c>
      <c r="AA128" s="22" t="s">
        <v>433</v>
      </c>
      <c r="AB128" s="51" t="s">
        <v>856</v>
      </c>
      <c r="AC128" s="385" t="s">
        <v>845</v>
      </c>
      <c r="AD128" s="11"/>
      <c r="AE128" s="11"/>
      <c r="AF128" s="11"/>
      <c r="AG128" s="11"/>
      <c r="AH128" s="11"/>
      <c r="AI128" s="52"/>
      <c r="AJ128" s="11"/>
      <c r="AK128" s="11"/>
      <c r="AL128" s="11"/>
      <c r="AM128" s="11"/>
      <c r="AN128" s="11"/>
      <c r="AO128" s="11"/>
      <c r="AP128" s="98"/>
      <c r="AQ128" s="54"/>
      <c r="AR128" s="447"/>
      <c r="AS128" s="79">
        <v>22512823.149999999</v>
      </c>
      <c r="AT128" s="11"/>
      <c r="AU128" s="11"/>
      <c r="AV128" s="11"/>
    </row>
    <row r="129" spans="1:48" ht="54.75" customHeight="1" x14ac:dyDescent="0.25">
      <c r="A129" s="562"/>
      <c r="B129" s="440"/>
      <c r="C129" s="530"/>
      <c r="D129" s="499"/>
      <c r="E129" s="499"/>
      <c r="F129" s="548"/>
      <c r="G129" s="482"/>
      <c r="H129" s="485"/>
      <c r="I129" s="485"/>
      <c r="J129" s="559"/>
      <c r="K129" s="526"/>
      <c r="L129" s="474"/>
      <c r="M129" s="482"/>
      <c r="N129" s="475"/>
      <c r="O129" s="475"/>
      <c r="P129" s="475"/>
      <c r="Q129" s="475"/>
      <c r="R129" s="476"/>
      <c r="S129" s="478"/>
      <c r="T129" s="480"/>
      <c r="U129" s="34" t="s">
        <v>422</v>
      </c>
      <c r="V129" s="26" t="s">
        <v>278</v>
      </c>
      <c r="W129" s="41">
        <v>41718600</v>
      </c>
      <c r="Z129" s="228">
        <v>41718600</v>
      </c>
      <c r="AA129" s="22" t="s">
        <v>433</v>
      </c>
      <c r="AB129" s="51" t="s">
        <v>857</v>
      </c>
      <c r="AC129" s="51" t="s">
        <v>726</v>
      </c>
      <c r="AD129" s="52"/>
      <c r="AE129" s="52"/>
      <c r="AF129" s="52"/>
      <c r="AG129" s="11"/>
      <c r="AH129" s="11"/>
      <c r="AI129" s="11"/>
      <c r="AJ129" s="11"/>
      <c r="AK129" s="11"/>
      <c r="AL129" s="11"/>
      <c r="AM129" s="11"/>
      <c r="AN129" s="53"/>
      <c r="AO129" s="11"/>
      <c r="AP129" s="98"/>
      <c r="AQ129" s="54"/>
      <c r="AR129" s="447"/>
      <c r="AS129" s="79">
        <v>41718600</v>
      </c>
      <c r="AT129" s="11"/>
      <c r="AU129" s="11"/>
      <c r="AV129" s="11"/>
    </row>
    <row r="130" spans="1:48" ht="31.5" customHeight="1" x14ac:dyDescent="0.25">
      <c r="A130" s="120"/>
      <c r="B130" s="117"/>
      <c r="C130" s="5"/>
      <c r="D130" s="125"/>
      <c r="E130" s="125"/>
      <c r="F130" s="128"/>
      <c r="G130" s="4"/>
      <c r="H130" s="20"/>
      <c r="I130" s="20"/>
      <c r="J130" s="129"/>
      <c r="K130" s="29"/>
      <c r="L130" s="329"/>
      <c r="M130" s="4"/>
      <c r="N130" s="30"/>
      <c r="O130" s="30"/>
      <c r="P130" s="30"/>
      <c r="Q130" s="30"/>
      <c r="R130" s="31"/>
      <c r="S130" s="35"/>
      <c r="T130" s="39"/>
      <c r="U130" s="34"/>
      <c r="V130" s="26"/>
      <c r="W130" s="41"/>
      <c r="Z130" s="228"/>
      <c r="AA130" s="22"/>
      <c r="AB130" s="55" t="s">
        <v>507</v>
      </c>
      <c r="AC130" s="55" t="s">
        <v>507</v>
      </c>
      <c r="AD130" s="11"/>
      <c r="AE130" s="11"/>
      <c r="AF130" s="11"/>
      <c r="AG130" s="11"/>
      <c r="AH130" s="11"/>
      <c r="AI130" s="11"/>
      <c r="AJ130" s="11"/>
      <c r="AK130" s="11"/>
      <c r="AL130" s="11"/>
      <c r="AM130" s="11"/>
      <c r="AN130" s="11"/>
      <c r="AO130" s="11"/>
      <c r="AP130" s="2"/>
      <c r="AQ130" s="54"/>
      <c r="AR130" s="113"/>
      <c r="AS130" s="177"/>
      <c r="AT130" s="11"/>
      <c r="AU130" s="236">
        <v>68231423.150000006</v>
      </c>
      <c r="AV130" s="11"/>
    </row>
    <row r="131" spans="1:48" ht="53.25" customHeight="1" x14ac:dyDescent="0.25">
      <c r="A131" s="525" t="s">
        <v>58</v>
      </c>
      <c r="B131" s="524" t="s">
        <v>59</v>
      </c>
      <c r="C131" s="527" t="s">
        <v>61</v>
      </c>
      <c r="D131" s="482">
        <v>45</v>
      </c>
      <c r="E131" s="482" t="s">
        <v>68</v>
      </c>
      <c r="F131" s="486">
        <v>4502</v>
      </c>
      <c r="G131" s="482" t="s">
        <v>73</v>
      </c>
      <c r="H131" s="485">
        <v>1000</v>
      </c>
      <c r="I131" s="485" t="s">
        <v>268</v>
      </c>
      <c r="J131" s="559">
        <v>202400000004979</v>
      </c>
      <c r="K131" s="526" t="s">
        <v>405</v>
      </c>
      <c r="L131" s="474">
        <v>372</v>
      </c>
      <c r="M131" s="482" t="s">
        <v>101</v>
      </c>
      <c r="N131" s="475" t="s">
        <v>102</v>
      </c>
      <c r="O131" s="475" t="s">
        <v>135</v>
      </c>
      <c r="P131" s="475" t="s">
        <v>136</v>
      </c>
      <c r="Q131" s="475" t="s">
        <v>246</v>
      </c>
      <c r="R131" s="476">
        <v>1</v>
      </c>
      <c r="S131" s="477" t="s">
        <v>274</v>
      </c>
      <c r="T131" s="479"/>
      <c r="U131" s="34" t="s">
        <v>423</v>
      </c>
      <c r="V131" s="34" t="s">
        <v>272</v>
      </c>
      <c r="W131" s="44">
        <v>1300000</v>
      </c>
      <c r="Z131" s="228">
        <v>1300000</v>
      </c>
      <c r="AA131" s="22" t="s">
        <v>433</v>
      </c>
      <c r="AB131" s="51" t="s">
        <v>859</v>
      </c>
      <c r="AC131" s="96" t="s">
        <v>569</v>
      </c>
      <c r="AD131" s="11"/>
      <c r="AE131" s="51"/>
      <c r="AF131" s="11"/>
      <c r="AG131" s="52"/>
      <c r="AH131" s="11"/>
      <c r="AI131" s="11"/>
      <c r="AJ131" s="11"/>
      <c r="AK131" s="11"/>
      <c r="AL131" s="11"/>
      <c r="AM131" s="11"/>
      <c r="AN131" s="11"/>
      <c r="AO131" s="11"/>
      <c r="AP131" s="98" t="s">
        <v>56</v>
      </c>
      <c r="AQ131" s="54"/>
      <c r="AR131" s="447">
        <v>372</v>
      </c>
      <c r="AS131" s="22" t="s">
        <v>433</v>
      </c>
      <c r="AT131" s="11"/>
      <c r="AU131" s="11"/>
      <c r="AV131" s="11"/>
    </row>
    <row r="132" spans="1:48" ht="117.75" customHeight="1" x14ac:dyDescent="0.25">
      <c r="A132" s="525"/>
      <c r="B132" s="524"/>
      <c r="C132" s="527"/>
      <c r="D132" s="482"/>
      <c r="E132" s="482"/>
      <c r="F132" s="486"/>
      <c r="G132" s="482"/>
      <c r="H132" s="485"/>
      <c r="I132" s="485"/>
      <c r="J132" s="559"/>
      <c r="K132" s="526"/>
      <c r="L132" s="474"/>
      <c r="M132" s="482"/>
      <c r="N132" s="475"/>
      <c r="O132" s="475"/>
      <c r="P132" s="475"/>
      <c r="Q132" s="475"/>
      <c r="R132" s="476"/>
      <c r="S132" s="481"/>
      <c r="T132" s="483"/>
      <c r="U132" s="34"/>
      <c r="V132" s="34"/>
      <c r="W132" s="44"/>
      <c r="Z132" s="595">
        <v>29048606</v>
      </c>
      <c r="AA132" s="506" t="s">
        <v>572</v>
      </c>
      <c r="AB132" s="432" t="s">
        <v>856</v>
      </c>
      <c r="AC132" s="51" t="s">
        <v>570</v>
      </c>
      <c r="AD132" s="11"/>
      <c r="AE132" s="51"/>
      <c r="AF132" s="11"/>
      <c r="AG132" s="52"/>
      <c r="AH132" s="11"/>
      <c r="AI132" s="11"/>
      <c r="AJ132" s="11"/>
      <c r="AK132" s="11"/>
      <c r="AL132" s="11"/>
      <c r="AM132" s="11"/>
      <c r="AN132" s="11"/>
      <c r="AO132" s="11"/>
      <c r="AP132" s="98"/>
      <c r="AQ132" s="54"/>
      <c r="AR132" s="447"/>
      <c r="AS132" s="22"/>
      <c r="AT132" s="11"/>
      <c r="AU132" s="11"/>
      <c r="AV132" s="11"/>
    </row>
    <row r="133" spans="1:48" ht="66.75" customHeight="1" x14ac:dyDescent="0.25">
      <c r="A133" s="525"/>
      <c r="B133" s="524"/>
      <c r="C133" s="527"/>
      <c r="D133" s="482"/>
      <c r="E133" s="482"/>
      <c r="F133" s="486"/>
      <c r="G133" s="482"/>
      <c r="H133" s="485"/>
      <c r="I133" s="485"/>
      <c r="J133" s="559"/>
      <c r="K133" s="526"/>
      <c r="L133" s="474"/>
      <c r="M133" s="482"/>
      <c r="N133" s="475"/>
      <c r="O133" s="475"/>
      <c r="P133" s="475"/>
      <c r="Q133" s="475"/>
      <c r="R133" s="476"/>
      <c r="S133" s="481"/>
      <c r="T133" s="483"/>
      <c r="U133" s="34" t="s">
        <v>424</v>
      </c>
      <c r="V133" s="34" t="s">
        <v>273</v>
      </c>
      <c r="W133" s="44">
        <v>29048606</v>
      </c>
      <c r="Z133" s="614"/>
      <c r="AA133" s="507"/>
      <c r="AB133" s="455"/>
      <c r="AC133" s="51" t="s">
        <v>571</v>
      </c>
      <c r="AD133" s="11"/>
      <c r="AE133" s="51"/>
      <c r="AF133" s="11"/>
      <c r="AG133" s="11"/>
      <c r="AH133" s="52"/>
      <c r="AI133" s="52"/>
      <c r="AJ133" s="11"/>
      <c r="AK133" s="52"/>
      <c r="AL133" s="52"/>
      <c r="AM133" s="52"/>
      <c r="AN133" s="11"/>
      <c r="AO133" s="11"/>
      <c r="AP133" s="98"/>
      <c r="AQ133" s="54"/>
      <c r="AR133" s="447"/>
      <c r="AS133" s="22" t="s">
        <v>433</v>
      </c>
      <c r="AT133" s="11"/>
      <c r="AU133" s="11"/>
      <c r="AV133" s="11"/>
    </row>
    <row r="134" spans="1:48" ht="59.25" customHeight="1" x14ac:dyDescent="0.25">
      <c r="A134" s="525"/>
      <c r="B134" s="524"/>
      <c r="C134" s="527"/>
      <c r="D134" s="482"/>
      <c r="E134" s="482"/>
      <c r="F134" s="486"/>
      <c r="G134" s="482"/>
      <c r="H134" s="485"/>
      <c r="I134" s="485"/>
      <c r="J134" s="559"/>
      <c r="K134" s="526"/>
      <c r="L134" s="474"/>
      <c r="M134" s="482"/>
      <c r="N134" s="475"/>
      <c r="O134" s="475"/>
      <c r="P134" s="475"/>
      <c r="Q134" s="475"/>
      <c r="R134" s="476"/>
      <c r="S134" s="478"/>
      <c r="T134" s="480"/>
      <c r="U134" s="34" t="s">
        <v>425</v>
      </c>
      <c r="V134" s="34" t="s">
        <v>278</v>
      </c>
      <c r="W134" s="44">
        <v>33604725</v>
      </c>
      <c r="Z134" s="228">
        <v>33604725</v>
      </c>
      <c r="AA134" s="22" t="s">
        <v>433</v>
      </c>
      <c r="AB134" s="96" t="s">
        <v>860</v>
      </c>
      <c r="AC134" s="51" t="s">
        <v>741</v>
      </c>
      <c r="AD134" s="52"/>
      <c r="AE134" s="52"/>
      <c r="AF134" s="52"/>
      <c r="AG134" s="11"/>
      <c r="AH134" s="11"/>
      <c r="AI134" s="11"/>
      <c r="AJ134" s="11"/>
      <c r="AK134" s="11"/>
      <c r="AL134" s="11"/>
      <c r="AM134" s="11"/>
      <c r="AN134" s="53"/>
      <c r="AO134" s="11"/>
      <c r="AP134" s="98"/>
      <c r="AQ134" s="54"/>
      <c r="AR134" s="447"/>
      <c r="AS134" s="22" t="s">
        <v>433</v>
      </c>
      <c r="AT134" s="11"/>
      <c r="AU134" s="11"/>
      <c r="AV134" s="11"/>
    </row>
    <row r="135" spans="1:48" ht="23.25" customHeight="1" x14ac:dyDescent="0.25">
      <c r="A135" s="1"/>
      <c r="B135" s="2"/>
      <c r="C135" s="3"/>
      <c r="D135" s="4"/>
      <c r="E135" s="4"/>
      <c r="F135" s="27"/>
      <c r="G135" s="4"/>
      <c r="H135" s="20"/>
      <c r="I135" s="20"/>
      <c r="J135" s="129"/>
      <c r="K135" s="29"/>
      <c r="L135" s="329"/>
      <c r="M135" s="4"/>
      <c r="N135" s="30"/>
      <c r="O135" s="30"/>
      <c r="P135" s="30"/>
      <c r="Q135" s="30"/>
      <c r="R135" s="31"/>
      <c r="S135" s="35"/>
      <c r="T135" s="39"/>
      <c r="U135" s="34"/>
      <c r="V135" s="34"/>
      <c r="W135" s="44"/>
      <c r="Z135" s="228"/>
      <c r="AA135" s="51"/>
      <c r="AB135" s="96"/>
      <c r="AC135" s="96"/>
      <c r="AD135" s="11"/>
      <c r="AE135" s="11"/>
      <c r="AF135" s="11"/>
      <c r="AG135" s="11"/>
      <c r="AH135" s="11"/>
      <c r="AI135" s="11"/>
      <c r="AJ135" s="11"/>
      <c r="AK135" s="11"/>
      <c r="AL135" s="11"/>
      <c r="AM135" s="11"/>
      <c r="AN135" s="11"/>
      <c r="AO135" s="11"/>
      <c r="AP135" s="2"/>
      <c r="AQ135" s="54"/>
      <c r="AR135" s="113"/>
      <c r="AS135" s="177"/>
      <c r="AT135" s="11"/>
      <c r="AU135" s="236">
        <v>63953330.979999997</v>
      </c>
      <c r="AV135" s="11"/>
    </row>
    <row r="136" spans="1:48" ht="36.75" customHeight="1" x14ac:dyDescent="0.25">
      <c r="A136" s="1"/>
      <c r="B136" s="2"/>
      <c r="C136" s="3"/>
      <c r="D136" s="4"/>
      <c r="E136" s="4"/>
      <c r="F136" s="27"/>
      <c r="G136" s="4"/>
      <c r="H136" s="20"/>
      <c r="I136" s="20"/>
      <c r="J136" s="129"/>
      <c r="K136" s="29"/>
      <c r="L136" s="329"/>
      <c r="M136" s="4"/>
      <c r="N136" s="30"/>
      <c r="O136" s="30"/>
      <c r="P136" s="30"/>
      <c r="Q136" s="30"/>
      <c r="R136" s="31"/>
      <c r="S136" s="35"/>
      <c r="T136" s="39"/>
      <c r="U136" s="34"/>
      <c r="V136" s="34"/>
      <c r="W136" s="44"/>
      <c r="Z136" s="228"/>
      <c r="AA136" s="51"/>
      <c r="AB136" s="55" t="s">
        <v>508</v>
      </c>
      <c r="AC136" s="55" t="s">
        <v>508</v>
      </c>
      <c r="AD136" s="11"/>
      <c r="AE136" s="11"/>
      <c r="AF136" s="11"/>
      <c r="AG136" s="11"/>
      <c r="AH136" s="11"/>
      <c r="AI136" s="11"/>
      <c r="AJ136" s="11"/>
      <c r="AK136" s="11"/>
      <c r="AL136" s="11"/>
      <c r="AM136" s="11"/>
      <c r="AN136" s="11"/>
      <c r="AO136" s="11"/>
      <c r="AP136" s="2"/>
      <c r="AQ136" s="54"/>
      <c r="AR136" s="7"/>
      <c r="AS136" s="176"/>
      <c r="AT136" s="11"/>
      <c r="AU136" s="11"/>
      <c r="AV136" s="11"/>
    </row>
    <row r="137" spans="1:48" ht="84.75" customHeight="1" x14ac:dyDescent="0.25">
      <c r="A137" s="525" t="s">
        <v>58</v>
      </c>
      <c r="B137" s="524" t="s">
        <v>59</v>
      </c>
      <c r="C137" s="527" t="s">
        <v>61</v>
      </c>
      <c r="D137" s="482">
        <v>45</v>
      </c>
      <c r="E137" s="482" t="s">
        <v>68</v>
      </c>
      <c r="F137" s="486">
        <v>4502</v>
      </c>
      <c r="G137" s="482" t="s">
        <v>73</v>
      </c>
      <c r="H137" s="485">
        <v>1000</v>
      </c>
      <c r="I137" s="485" t="s">
        <v>268</v>
      </c>
      <c r="J137" s="558">
        <v>202400000004979</v>
      </c>
      <c r="K137" s="526" t="s">
        <v>405</v>
      </c>
      <c r="L137" s="474">
        <v>373</v>
      </c>
      <c r="M137" s="482" t="s">
        <v>78</v>
      </c>
      <c r="N137" s="475" t="s">
        <v>79</v>
      </c>
      <c r="O137" s="518" t="s">
        <v>137</v>
      </c>
      <c r="P137" s="475" t="s">
        <v>81</v>
      </c>
      <c r="Q137" s="475" t="s">
        <v>226</v>
      </c>
      <c r="R137" s="476">
        <v>1</v>
      </c>
      <c r="S137" s="589" t="s">
        <v>274</v>
      </c>
      <c r="T137" s="479"/>
      <c r="U137" s="34" t="s">
        <v>408</v>
      </c>
      <c r="V137" s="26" t="s">
        <v>272</v>
      </c>
      <c r="W137" s="41">
        <v>12000000</v>
      </c>
      <c r="Z137" s="228">
        <v>12000000</v>
      </c>
      <c r="AA137" s="57" t="s">
        <v>433</v>
      </c>
      <c r="AB137" s="51" t="s">
        <v>862</v>
      </c>
      <c r="AC137" s="51" t="s">
        <v>863</v>
      </c>
      <c r="AD137" s="11"/>
      <c r="AE137" s="52"/>
      <c r="AF137" s="11"/>
      <c r="AG137" s="11"/>
      <c r="AH137" s="11"/>
      <c r="AI137" s="52"/>
      <c r="AJ137" s="11"/>
      <c r="AK137" s="11"/>
      <c r="AL137" s="52"/>
      <c r="AM137" s="11"/>
      <c r="AN137" s="11"/>
      <c r="AO137" s="52"/>
      <c r="AP137" s="98" t="s">
        <v>56</v>
      </c>
      <c r="AQ137" s="54"/>
      <c r="AR137" s="447">
        <v>373</v>
      </c>
      <c r="AS137" s="307">
        <v>12000000</v>
      </c>
      <c r="AT137" s="11" t="s">
        <v>524</v>
      </c>
      <c r="AU137" s="11"/>
      <c r="AV137" s="11"/>
    </row>
    <row r="138" spans="1:48" ht="84.75" customHeight="1" x14ac:dyDescent="0.25">
      <c r="A138" s="525"/>
      <c r="B138" s="524"/>
      <c r="C138" s="527"/>
      <c r="D138" s="482"/>
      <c r="E138" s="482"/>
      <c r="F138" s="486"/>
      <c r="G138" s="482"/>
      <c r="H138" s="485"/>
      <c r="I138" s="485"/>
      <c r="J138" s="558"/>
      <c r="K138" s="526"/>
      <c r="L138" s="474"/>
      <c r="M138" s="482"/>
      <c r="N138" s="475"/>
      <c r="O138" s="518"/>
      <c r="P138" s="475"/>
      <c r="Q138" s="475"/>
      <c r="R138" s="476"/>
      <c r="S138" s="590"/>
      <c r="T138" s="483"/>
      <c r="U138" s="34"/>
      <c r="V138" s="26"/>
      <c r="W138" s="41"/>
      <c r="Z138" s="228"/>
      <c r="AA138" s="58"/>
      <c r="AB138" s="432" t="s">
        <v>861</v>
      </c>
      <c r="AC138" s="414" t="s">
        <v>866</v>
      </c>
      <c r="AD138" s="11"/>
      <c r="AE138" s="52"/>
      <c r="AF138" s="11"/>
      <c r="AG138" s="11"/>
      <c r="AH138" s="11"/>
      <c r="AI138" s="52"/>
      <c r="AJ138" s="11"/>
      <c r="AK138" s="11"/>
      <c r="AL138" s="52"/>
      <c r="AM138" s="11"/>
      <c r="AN138" s="11"/>
      <c r="AO138" s="52"/>
      <c r="AP138" s="98"/>
      <c r="AQ138" s="54"/>
      <c r="AR138" s="447"/>
      <c r="AS138" s="307"/>
      <c r="AT138" s="11"/>
      <c r="AU138" s="11"/>
      <c r="AV138" s="11"/>
    </row>
    <row r="139" spans="1:48" ht="126.75" customHeight="1" x14ac:dyDescent="0.25">
      <c r="A139" s="525"/>
      <c r="B139" s="524"/>
      <c r="C139" s="527"/>
      <c r="D139" s="482"/>
      <c r="E139" s="482"/>
      <c r="F139" s="486"/>
      <c r="G139" s="482"/>
      <c r="H139" s="485"/>
      <c r="I139" s="485"/>
      <c r="J139" s="558"/>
      <c r="K139" s="526"/>
      <c r="L139" s="474"/>
      <c r="M139" s="482"/>
      <c r="N139" s="475"/>
      <c r="O139" s="518"/>
      <c r="P139" s="475"/>
      <c r="Q139" s="475"/>
      <c r="R139" s="476"/>
      <c r="S139" s="590"/>
      <c r="T139" s="483"/>
      <c r="U139" s="34" t="s">
        <v>409</v>
      </c>
      <c r="V139" s="26" t="s">
        <v>273</v>
      </c>
      <c r="W139" s="41">
        <v>37961037</v>
      </c>
      <c r="Z139" s="230">
        <v>37961037</v>
      </c>
      <c r="AA139" s="217" t="s">
        <v>573</v>
      </c>
      <c r="AB139" s="433"/>
      <c r="AC139" s="396" t="s">
        <v>864</v>
      </c>
      <c r="AD139" s="11"/>
      <c r="AE139" s="11"/>
      <c r="AF139" s="11"/>
      <c r="AG139" s="11"/>
      <c r="AH139" s="52"/>
      <c r="AI139" s="52"/>
      <c r="AJ139" s="52"/>
      <c r="AK139" s="52"/>
      <c r="AL139" s="52"/>
      <c r="AM139" s="52"/>
      <c r="AN139" s="52"/>
      <c r="AO139" s="11"/>
      <c r="AP139" s="98"/>
      <c r="AQ139" s="54"/>
      <c r="AR139" s="447"/>
      <c r="AS139" s="308">
        <v>37961037.109999999</v>
      </c>
      <c r="AT139" s="11" t="s">
        <v>437</v>
      </c>
      <c r="AU139" s="11"/>
      <c r="AV139" s="11"/>
    </row>
    <row r="140" spans="1:48" ht="52.5" customHeight="1" x14ac:dyDescent="0.25">
      <c r="A140" s="525"/>
      <c r="B140" s="524"/>
      <c r="C140" s="527"/>
      <c r="D140" s="482"/>
      <c r="E140" s="482"/>
      <c r="F140" s="486"/>
      <c r="G140" s="482"/>
      <c r="H140" s="485"/>
      <c r="I140" s="485"/>
      <c r="J140" s="558"/>
      <c r="K140" s="526"/>
      <c r="L140" s="474"/>
      <c r="M140" s="482"/>
      <c r="N140" s="475"/>
      <c r="O140" s="518"/>
      <c r="P140" s="475"/>
      <c r="Q140" s="475"/>
      <c r="R140" s="476"/>
      <c r="S140" s="591"/>
      <c r="T140" s="480"/>
      <c r="U140" s="34" t="s">
        <v>410</v>
      </c>
      <c r="V140" s="26" t="s">
        <v>278</v>
      </c>
      <c r="W140" s="41">
        <v>43614900</v>
      </c>
      <c r="Z140" s="228">
        <v>43614900</v>
      </c>
      <c r="AA140" s="71" t="s">
        <v>433</v>
      </c>
      <c r="AB140" s="455"/>
      <c r="AC140" s="51" t="s">
        <v>726</v>
      </c>
      <c r="AD140" s="52"/>
      <c r="AE140" s="52"/>
      <c r="AF140" s="52"/>
      <c r="AG140" s="11"/>
      <c r="AH140" s="11"/>
      <c r="AI140" s="11"/>
      <c r="AJ140" s="11"/>
      <c r="AK140" s="11"/>
      <c r="AL140" s="11"/>
      <c r="AM140" s="11"/>
      <c r="AN140" s="11"/>
      <c r="AO140" s="11"/>
      <c r="AP140" s="98"/>
      <c r="AQ140" s="54"/>
      <c r="AR140" s="447"/>
      <c r="AS140" s="254">
        <v>43614900</v>
      </c>
      <c r="AT140" s="11" t="s">
        <v>446</v>
      </c>
      <c r="AU140" s="11"/>
      <c r="AV140" s="11"/>
    </row>
    <row r="141" spans="1:48" ht="41.25" customHeight="1" x14ac:dyDescent="0.25">
      <c r="A141" s="1"/>
      <c r="B141" s="2"/>
      <c r="C141" s="3"/>
      <c r="D141" s="4"/>
      <c r="E141" s="4"/>
      <c r="F141" s="27"/>
      <c r="G141" s="4"/>
      <c r="H141" s="20"/>
      <c r="I141" s="20"/>
      <c r="J141" s="107"/>
      <c r="K141" s="29"/>
      <c r="L141" s="329"/>
      <c r="M141" s="4"/>
      <c r="N141" s="30"/>
      <c r="O141" s="30"/>
      <c r="P141" s="30"/>
      <c r="Q141" s="30"/>
      <c r="R141" s="31"/>
      <c r="S141" s="135"/>
      <c r="T141" s="39"/>
      <c r="U141" s="34"/>
      <c r="V141" s="26"/>
      <c r="W141" s="41"/>
      <c r="Z141" s="228"/>
      <c r="AA141" s="65"/>
      <c r="AB141" s="55" t="s">
        <v>509</v>
      </c>
      <c r="AC141" s="55" t="s">
        <v>509</v>
      </c>
      <c r="AD141" s="11"/>
      <c r="AE141" s="11"/>
      <c r="AF141" s="11"/>
      <c r="AG141" s="11"/>
      <c r="AH141" s="11"/>
      <c r="AI141" s="11"/>
      <c r="AJ141" s="11"/>
      <c r="AK141" s="11"/>
      <c r="AL141" s="11"/>
      <c r="AM141" s="11"/>
      <c r="AN141" s="11"/>
      <c r="AO141" s="53"/>
      <c r="AP141" s="2"/>
      <c r="AQ141" s="54"/>
      <c r="AR141" s="113"/>
      <c r="AS141" s="177"/>
      <c r="AT141" s="11"/>
      <c r="AU141" s="236">
        <v>93575937.109999999</v>
      </c>
      <c r="AV141" s="11"/>
    </row>
    <row r="142" spans="1:48" ht="132.75" customHeight="1" x14ac:dyDescent="0.25">
      <c r="A142" s="525" t="s">
        <v>58</v>
      </c>
      <c r="B142" s="524" t="s">
        <v>59</v>
      </c>
      <c r="C142" s="527" t="s">
        <v>61</v>
      </c>
      <c r="D142" s="482">
        <v>45</v>
      </c>
      <c r="E142" s="482" t="s">
        <v>68</v>
      </c>
      <c r="F142" s="486">
        <v>4502</v>
      </c>
      <c r="G142" s="482" t="s">
        <v>73</v>
      </c>
      <c r="H142" s="485">
        <v>1000</v>
      </c>
      <c r="I142" s="485" t="s">
        <v>268</v>
      </c>
      <c r="J142" s="484">
        <v>202400000004979</v>
      </c>
      <c r="K142" s="526" t="s">
        <v>405</v>
      </c>
      <c r="L142" s="474">
        <v>374</v>
      </c>
      <c r="M142" s="482">
        <v>4502032</v>
      </c>
      <c r="N142" s="475" t="s">
        <v>76</v>
      </c>
      <c r="O142" s="475" t="s">
        <v>138</v>
      </c>
      <c r="P142" s="475">
        <v>450203200</v>
      </c>
      <c r="Q142" s="475" t="s">
        <v>225</v>
      </c>
      <c r="R142" s="476">
        <v>25</v>
      </c>
      <c r="S142" s="477" t="s">
        <v>274</v>
      </c>
      <c r="T142" s="479"/>
      <c r="U142" s="34" t="s">
        <v>411</v>
      </c>
      <c r="V142" s="26" t="s">
        <v>272</v>
      </c>
      <c r="W142" s="41">
        <v>12000000</v>
      </c>
      <c r="Z142" s="228">
        <v>12000000</v>
      </c>
      <c r="AA142" s="220" t="s">
        <v>433</v>
      </c>
      <c r="AB142" s="51" t="s">
        <v>829</v>
      </c>
      <c r="AC142" s="51" t="s">
        <v>868</v>
      </c>
      <c r="AD142" s="11"/>
      <c r="AE142" s="11"/>
      <c r="AF142" s="11"/>
      <c r="AG142" s="52"/>
      <c r="AH142" s="52"/>
      <c r="AI142" s="11"/>
      <c r="AJ142" s="11"/>
      <c r="AK142" s="11"/>
      <c r="AL142" s="52"/>
      <c r="AM142" s="52"/>
      <c r="AN142" s="11"/>
      <c r="AO142" s="11"/>
      <c r="AP142" s="98" t="s">
        <v>56</v>
      </c>
      <c r="AQ142" s="54"/>
      <c r="AR142" s="447">
        <v>374</v>
      </c>
      <c r="AS142" s="79">
        <v>12000000</v>
      </c>
      <c r="AT142" s="194" t="s">
        <v>679</v>
      </c>
      <c r="AU142" s="11"/>
      <c r="AV142" s="11"/>
    </row>
    <row r="143" spans="1:48" ht="105.75" customHeight="1" x14ac:dyDescent="0.25">
      <c r="A143" s="525"/>
      <c r="B143" s="524"/>
      <c r="C143" s="527"/>
      <c r="D143" s="482"/>
      <c r="E143" s="482"/>
      <c r="F143" s="486"/>
      <c r="G143" s="482"/>
      <c r="H143" s="485"/>
      <c r="I143" s="485"/>
      <c r="J143" s="484"/>
      <c r="K143" s="526"/>
      <c r="L143" s="474"/>
      <c r="M143" s="482"/>
      <c r="N143" s="475"/>
      <c r="O143" s="475"/>
      <c r="P143" s="475"/>
      <c r="Q143" s="475"/>
      <c r="R143" s="476"/>
      <c r="S143" s="478"/>
      <c r="T143" s="480"/>
      <c r="U143" s="34" t="s">
        <v>412</v>
      </c>
      <c r="V143" s="26" t="s">
        <v>273</v>
      </c>
      <c r="W143" s="41">
        <v>32020486</v>
      </c>
      <c r="Z143" s="228">
        <v>32020485.850000001</v>
      </c>
      <c r="AA143" s="221" t="s">
        <v>433</v>
      </c>
      <c r="AB143" s="96" t="s">
        <v>867</v>
      </c>
      <c r="AC143" s="51" t="s">
        <v>872</v>
      </c>
      <c r="AD143" s="11"/>
      <c r="AE143" s="11"/>
      <c r="AF143" s="11"/>
      <c r="AG143" s="52"/>
      <c r="AH143" s="52"/>
      <c r="AI143" s="52"/>
      <c r="AJ143" s="52"/>
      <c r="AK143" s="52"/>
      <c r="AL143" s="52"/>
      <c r="AM143" s="52"/>
      <c r="AN143" s="11"/>
      <c r="AO143" s="11"/>
      <c r="AP143" s="98"/>
      <c r="AQ143" s="54"/>
      <c r="AR143" s="447"/>
      <c r="AS143" s="79">
        <v>32020485.850000001</v>
      </c>
      <c r="AT143" s="194" t="s">
        <v>433</v>
      </c>
      <c r="AU143" s="11"/>
      <c r="AV143" s="11"/>
    </row>
    <row r="144" spans="1:48" ht="38.25" customHeight="1" x14ac:dyDescent="0.25">
      <c r="A144" s="1"/>
      <c r="B144" s="2"/>
      <c r="C144" s="3"/>
      <c r="D144" s="4"/>
      <c r="E144" s="4"/>
      <c r="F144" s="27"/>
      <c r="G144" s="4"/>
      <c r="H144" s="20"/>
      <c r="I144" s="20"/>
      <c r="J144" s="28"/>
      <c r="K144" s="29"/>
      <c r="L144" s="329"/>
      <c r="M144" s="4"/>
      <c r="N144" s="30"/>
      <c r="O144" s="30"/>
      <c r="P144" s="30"/>
      <c r="Q144" s="30"/>
      <c r="R144" s="31"/>
      <c r="S144" s="35"/>
      <c r="T144" s="39"/>
      <c r="U144" s="34"/>
      <c r="V144" s="26"/>
      <c r="W144" s="41"/>
      <c r="Z144" s="228"/>
      <c r="AA144" s="130"/>
      <c r="AB144" s="55" t="s">
        <v>510</v>
      </c>
      <c r="AC144" s="55" t="s">
        <v>510</v>
      </c>
      <c r="AD144" s="11"/>
      <c r="AE144" s="11"/>
      <c r="AF144" s="11"/>
      <c r="AG144" s="11"/>
      <c r="AH144" s="11"/>
      <c r="AI144" s="11"/>
      <c r="AJ144" s="11"/>
      <c r="AK144" s="11"/>
      <c r="AL144" s="11"/>
      <c r="AM144" s="11"/>
      <c r="AN144" s="11"/>
      <c r="AO144" s="11"/>
      <c r="AP144" s="2"/>
      <c r="AQ144" s="54"/>
      <c r="AR144" s="113"/>
      <c r="AS144" s="177"/>
      <c r="AT144" s="11"/>
      <c r="AU144" s="236">
        <v>44020485.850000001</v>
      </c>
      <c r="AV144" s="11"/>
    </row>
    <row r="145" spans="1:49" ht="120.75" customHeight="1" x14ac:dyDescent="0.25">
      <c r="A145" s="525" t="s">
        <v>58</v>
      </c>
      <c r="B145" s="524" t="s">
        <v>59</v>
      </c>
      <c r="C145" s="527" t="s">
        <v>61</v>
      </c>
      <c r="D145" s="482">
        <v>45</v>
      </c>
      <c r="E145" s="482" t="s">
        <v>68</v>
      </c>
      <c r="F145" s="486">
        <v>4502</v>
      </c>
      <c r="G145" s="482" t="s">
        <v>73</v>
      </c>
      <c r="H145" s="485">
        <v>1000</v>
      </c>
      <c r="I145" s="485" t="s">
        <v>268</v>
      </c>
      <c r="J145" s="558">
        <v>202400000004979</v>
      </c>
      <c r="K145" s="526" t="s">
        <v>405</v>
      </c>
      <c r="L145" s="452">
        <v>375</v>
      </c>
      <c r="M145" s="482">
        <v>4502033</v>
      </c>
      <c r="N145" s="475" t="s">
        <v>91</v>
      </c>
      <c r="O145" s="475" t="s">
        <v>139</v>
      </c>
      <c r="P145" s="475">
        <v>450203300</v>
      </c>
      <c r="Q145" s="475" t="s">
        <v>247</v>
      </c>
      <c r="R145" s="476">
        <v>2</v>
      </c>
      <c r="S145" s="477" t="s">
        <v>274</v>
      </c>
      <c r="T145" s="479"/>
      <c r="U145" s="34" t="s">
        <v>413</v>
      </c>
      <c r="V145" s="26" t="s">
        <v>272</v>
      </c>
      <c r="W145" s="41">
        <v>1000000</v>
      </c>
      <c r="Z145" s="228">
        <v>1000000</v>
      </c>
      <c r="AA145" s="57" t="s">
        <v>433</v>
      </c>
      <c r="AB145" s="401" t="s">
        <v>869</v>
      </c>
      <c r="AC145" s="364" t="s">
        <v>870</v>
      </c>
      <c r="AD145" s="11"/>
      <c r="AE145" s="11"/>
      <c r="AF145" s="52"/>
      <c r="AG145" s="11"/>
      <c r="AH145" s="11"/>
      <c r="AI145" s="11"/>
      <c r="AJ145" s="11"/>
      <c r="AK145" s="11"/>
      <c r="AL145" s="11"/>
      <c r="AM145" s="11"/>
      <c r="AN145" s="11"/>
      <c r="AO145" s="11"/>
      <c r="AP145" s="98" t="s">
        <v>56</v>
      </c>
      <c r="AQ145" s="54"/>
      <c r="AR145" s="447">
        <v>375</v>
      </c>
      <c r="AS145" s="254">
        <v>1000000</v>
      </c>
      <c r="AT145" s="22" t="s">
        <v>433</v>
      </c>
      <c r="AU145" s="11"/>
      <c r="AV145" s="11"/>
    </row>
    <row r="146" spans="1:49" ht="197.25" customHeight="1" x14ac:dyDescent="0.25">
      <c r="A146" s="525"/>
      <c r="B146" s="524"/>
      <c r="C146" s="527"/>
      <c r="D146" s="482"/>
      <c r="E146" s="482"/>
      <c r="F146" s="486"/>
      <c r="G146" s="482"/>
      <c r="H146" s="485"/>
      <c r="I146" s="485"/>
      <c r="J146" s="558"/>
      <c r="K146" s="526"/>
      <c r="L146" s="454"/>
      <c r="M146" s="482"/>
      <c r="N146" s="475"/>
      <c r="O146" s="475"/>
      <c r="P146" s="475"/>
      <c r="Q146" s="475"/>
      <c r="R146" s="476"/>
      <c r="S146" s="478"/>
      <c r="T146" s="480"/>
      <c r="U146" s="34" t="s">
        <v>414</v>
      </c>
      <c r="V146" s="26" t="s">
        <v>273</v>
      </c>
      <c r="W146" s="41">
        <v>71694407</v>
      </c>
      <c r="Z146" s="228">
        <v>71694407</v>
      </c>
      <c r="AA146" s="222" t="s">
        <v>433</v>
      </c>
      <c r="AB146" s="51" t="s">
        <v>871</v>
      </c>
      <c r="AC146" s="63" t="s">
        <v>873</v>
      </c>
      <c r="AD146" s="11"/>
      <c r="AE146" s="11"/>
      <c r="AF146" s="11"/>
      <c r="AG146" s="52"/>
      <c r="AH146" s="11"/>
      <c r="AI146" s="11"/>
      <c r="AJ146" s="11"/>
      <c r="AK146" s="11"/>
      <c r="AL146" s="11"/>
      <c r="AM146" s="11"/>
      <c r="AN146" s="11"/>
      <c r="AO146" s="11"/>
      <c r="AP146" s="98"/>
      <c r="AQ146" s="54"/>
      <c r="AR146" s="447"/>
      <c r="AS146" s="254">
        <v>71694406.549999997</v>
      </c>
      <c r="AT146" s="22" t="s">
        <v>433</v>
      </c>
      <c r="AU146" s="11"/>
      <c r="AV146" s="11"/>
    </row>
    <row r="147" spans="1:49" ht="36" customHeight="1" x14ac:dyDescent="0.25">
      <c r="A147" s="1"/>
      <c r="B147" s="2"/>
      <c r="C147" s="3"/>
      <c r="D147" s="4"/>
      <c r="E147" s="4"/>
      <c r="F147" s="27"/>
      <c r="G147" s="4"/>
      <c r="H147" s="20"/>
      <c r="I147" s="20"/>
      <c r="J147" s="107"/>
      <c r="K147" s="29"/>
      <c r="L147" s="329"/>
      <c r="M147" s="4"/>
      <c r="N147" s="30"/>
      <c r="O147" s="30"/>
      <c r="P147" s="30"/>
      <c r="Q147" s="30"/>
      <c r="R147" s="31"/>
      <c r="S147" s="35"/>
      <c r="T147" s="39"/>
      <c r="U147" s="34"/>
      <c r="V147" s="26"/>
      <c r="W147" s="41"/>
      <c r="Z147" s="228"/>
      <c r="AA147" s="22"/>
      <c r="AB147" s="55" t="s">
        <v>511</v>
      </c>
      <c r="AC147" s="55" t="s">
        <v>511</v>
      </c>
      <c r="AD147" s="11"/>
      <c r="AE147" s="11"/>
      <c r="AF147" s="11"/>
      <c r="AG147" s="11"/>
      <c r="AH147" s="11"/>
      <c r="AI147" s="11"/>
      <c r="AJ147" s="11"/>
      <c r="AK147" s="11"/>
      <c r="AL147" s="11"/>
      <c r="AM147" s="11"/>
      <c r="AN147" s="53"/>
      <c r="AO147" s="11"/>
      <c r="AP147" s="2"/>
      <c r="AQ147" s="54"/>
      <c r="AR147" s="113"/>
      <c r="AS147" s="177"/>
      <c r="AT147" s="11"/>
      <c r="AU147" s="172">
        <v>72694406.549999997</v>
      </c>
      <c r="AV147" s="11"/>
    </row>
    <row r="148" spans="1:49" ht="72" customHeight="1" x14ac:dyDescent="0.25">
      <c r="A148" s="525" t="s">
        <v>58</v>
      </c>
      <c r="B148" s="524" t="s">
        <v>59</v>
      </c>
      <c r="C148" s="527" t="s">
        <v>61</v>
      </c>
      <c r="D148" s="482">
        <v>45</v>
      </c>
      <c r="E148" s="482" t="s">
        <v>68</v>
      </c>
      <c r="F148" s="486">
        <v>4502</v>
      </c>
      <c r="G148" s="482" t="s">
        <v>73</v>
      </c>
      <c r="H148" s="485">
        <v>1000</v>
      </c>
      <c r="I148" s="485" t="s">
        <v>268</v>
      </c>
      <c r="J148" s="558">
        <v>202400000004979</v>
      </c>
      <c r="K148" s="526" t="s">
        <v>405</v>
      </c>
      <c r="L148" s="474">
        <v>376</v>
      </c>
      <c r="M148" s="482">
        <v>4502021</v>
      </c>
      <c r="N148" s="475" t="s">
        <v>125</v>
      </c>
      <c r="O148" s="475" t="s">
        <v>140</v>
      </c>
      <c r="P148" s="475">
        <v>450202100</v>
      </c>
      <c r="Q148" s="475" t="s">
        <v>242</v>
      </c>
      <c r="R148" s="476">
        <v>1</v>
      </c>
      <c r="S148" s="477" t="s">
        <v>274</v>
      </c>
      <c r="T148" s="479"/>
      <c r="U148" s="34" t="s">
        <v>415</v>
      </c>
      <c r="V148" s="26" t="s">
        <v>272</v>
      </c>
      <c r="W148" s="41">
        <v>2300000</v>
      </c>
      <c r="Z148" s="228">
        <v>2300000</v>
      </c>
      <c r="AA148" s="220" t="s">
        <v>433</v>
      </c>
      <c r="AB148" s="51" t="s">
        <v>875</v>
      </c>
      <c r="AC148" s="51" t="s">
        <v>874</v>
      </c>
      <c r="AD148" s="11"/>
      <c r="AE148" s="11"/>
      <c r="AF148" s="11"/>
      <c r="AG148" s="52"/>
      <c r="AH148" s="52"/>
      <c r="AI148" s="11"/>
      <c r="AJ148" s="11"/>
      <c r="AK148" s="11"/>
      <c r="AL148" s="11"/>
      <c r="AM148" s="11"/>
      <c r="AN148" s="11"/>
      <c r="AO148" s="11"/>
      <c r="AP148" s="98" t="s">
        <v>56</v>
      </c>
      <c r="AQ148" s="54"/>
      <c r="AR148" s="447">
        <v>376</v>
      </c>
      <c r="AS148" s="79">
        <v>2300000</v>
      </c>
      <c r="AT148" s="194" t="s">
        <v>433</v>
      </c>
      <c r="AU148" s="11"/>
      <c r="AV148" s="11"/>
    </row>
    <row r="149" spans="1:49" ht="66.75" customHeight="1" x14ac:dyDescent="0.25">
      <c r="A149" s="525"/>
      <c r="B149" s="524"/>
      <c r="C149" s="527"/>
      <c r="D149" s="482"/>
      <c r="E149" s="482"/>
      <c r="F149" s="486"/>
      <c r="G149" s="482"/>
      <c r="H149" s="485"/>
      <c r="I149" s="485"/>
      <c r="J149" s="558"/>
      <c r="K149" s="526"/>
      <c r="L149" s="474"/>
      <c r="M149" s="482"/>
      <c r="N149" s="475"/>
      <c r="O149" s="475"/>
      <c r="P149" s="475"/>
      <c r="Q149" s="475"/>
      <c r="R149" s="476"/>
      <c r="S149" s="478"/>
      <c r="T149" s="480"/>
      <c r="U149" s="34" t="s">
        <v>416</v>
      </c>
      <c r="V149" s="26" t="s">
        <v>273</v>
      </c>
      <c r="W149" s="41">
        <v>1381772</v>
      </c>
      <c r="Z149" s="230">
        <v>1381772</v>
      </c>
      <c r="AA149" s="247" t="s">
        <v>574</v>
      </c>
      <c r="AB149" s="51" t="s">
        <v>876</v>
      </c>
      <c r="AC149" s="51" t="s">
        <v>575</v>
      </c>
      <c r="AD149" s="11"/>
      <c r="AE149" s="11"/>
      <c r="AF149" s="11"/>
      <c r="AG149" s="52"/>
      <c r="AH149" s="52"/>
      <c r="AI149" s="52"/>
      <c r="AJ149" s="11"/>
      <c r="AK149" s="11"/>
      <c r="AL149" s="11"/>
      <c r="AM149" s="11"/>
      <c r="AN149" s="11"/>
      <c r="AO149" s="11"/>
      <c r="AP149" s="98"/>
      <c r="AQ149" s="54"/>
      <c r="AR149" s="447"/>
      <c r="AS149" s="79">
        <v>1381772.27</v>
      </c>
      <c r="AT149" s="194" t="s">
        <v>433</v>
      </c>
      <c r="AU149" s="11"/>
      <c r="AV149" s="11"/>
    </row>
    <row r="150" spans="1:49" ht="42" customHeight="1" x14ac:dyDescent="0.25">
      <c r="A150" s="1"/>
      <c r="B150" s="2"/>
      <c r="C150" s="3"/>
      <c r="D150" s="4"/>
      <c r="E150" s="4"/>
      <c r="F150" s="27"/>
      <c r="G150" s="4"/>
      <c r="H150" s="20"/>
      <c r="I150" s="20"/>
      <c r="J150" s="107"/>
      <c r="K150" s="29"/>
      <c r="L150" s="329"/>
      <c r="M150" s="4"/>
      <c r="N150" s="30"/>
      <c r="O150" s="30"/>
      <c r="P150" s="30"/>
      <c r="Q150" s="30"/>
      <c r="R150" s="31"/>
      <c r="S150" s="35"/>
      <c r="T150" s="39"/>
      <c r="U150" s="34"/>
      <c r="V150" s="26"/>
      <c r="W150" s="41"/>
      <c r="Z150" s="228"/>
      <c r="AA150" s="22"/>
      <c r="AB150" s="55" t="s">
        <v>512</v>
      </c>
      <c r="AC150" s="55" t="s">
        <v>512</v>
      </c>
      <c r="AD150" s="11"/>
      <c r="AE150" s="11"/>
      <c r="AF150" s="11"/>
      <c r="AG150" s="11"/>
      <c r="AH150" s="11"/>
      <c r="AI150" s="11"/>
      <c r="AJ150" s="11"/>
      <c r="AK150" s="11"/>
      <c r="AL150" s="11"/>
      <c r="AM150" s="53"/>
      <c r="AN150" s="11"/>
      <c r="AO150" s="11"/>
      <c r="AP150" s="2"/>
      <c r="AQ150" s="54"/>
      <c r="AR150" s="113"/>
      <c r="AS150" s="177"/>
      <c r="AT150" s="11"/>
      <c r="AU150" s="322">
        <v>3681772.27</v>
      </c>
      <c r="AV150" s="11"/>
    </row>
    <row r="151" spans="1:49" ht="120.75" customHeight="1" thickBot="1" x14ac:dyDescent="0.3">
      <c r="A151" s="560" t="s">
        <v>58</v>
      </c>
      <c r="B151" s="439" t="s">
        <v>59</v>
      </c>
      <c r="C151" s="527" t="s">
        <v>61</v>
      </c>
      <c r="D151" s="482">
        <v>45</v>
      </c>
      <c r="E151" s="482" t="s">
        <v>68</v>
      </c>
      <c r="F151" s="486">
        <v>4502</v>
      </c>
      <c r="G151" s="482" t="s">
        <v>73</v>
      </c>
      <c r="H151" s="485">
        <v>1000</v>
      </c>
      <c r="I151" s="485" t="s">
        <v>268</v>
      </c>
      <c r="J151" s="558">
        <v>202400000004979</v>
      </c>
      <c r="K151" s="526" t="s">
        <v>405</v>
      </c>
      <c r="L151" s="452">
        <v>377</v>
      </c>
      <c r="M151" s="482" t="s">
        <v>141</v>
      </c>
      <c r="N151" s="449" t="s">
        <v>142</v>
      </c>
      <c r="O151" s="635" t="s">
        <v>143</v>
      </c>
      <c r="P151" s="475" t="s">
        <v>144</v>
      </c>
      <c r="Q151" s="449" t="s">
        <v>248</v>
      </c>
      <c r="R151" s="476">
        <v>1</v>
      </c>
      <c r="S151" s="477" t="s">
        <v>274</v>
      </c>
      <c r="T151" s="479"/>
      <c r="U151" s="34" t="s">
        <v>318</v>
      </c>
      <c r="V151" s="26" t="s">
        <v>272</v>
      </c>
      <c r="W151" s="41">
        <v>3500000</v>
      </c>
      <c r="Z151" s="228">
        <v>3500000</v>
      </c>
      <c r="AA151" s="22" t="s">
        <v>433</v>
      </c>
      <c r="AB151" s="51" t="s">
        <v>877</v>
      </c>
      <c r="AC151" s="416" t="s">
        <v>880</v>
      </c>
      <c r="AD151" s="11"/>
      <c r="AE151" s="11"/>
      <c r="AF151" s="52"/>
      <c r="AG151" s="52"/>
      <c r="AH151" s="52"/>
      <c r="AI151" s="52"/>
      <c r="AJ151" s="52"/>
      <c r="AK151" s="11"/>
      <c r="AL151" s="11"/>
      <c r="AM151" s="11"/>
      <c r="AN151" s="11"/>
      <c r="AO151" s="11"/>
      <c r="AP151" s="368" t="s">
        <v>56</v>
      </c>
      <c r="AQ151" s="299"/>
      <c r="AR151" s="447">
        <v>377</v>
      </c>
      <c r="AS151" s="79">
        <v>3500000</v>
      </c>
      <c r="AT151" s="11" t="s">
        <v>433</v>
      </c>
      <c r="AU151" s="11"/>
      <c r="AV151" s="11"/>
    </row>
    <row r="152" spans="1:49" ht="120.75" customHeight="1" thickBot="1" x14ac:dyDescent="0.3">
      <c r="A152" s="561"/>
      <c r="B152" s="446"/>
      <c r="C152" s="527"/>
      <c r="D152" s="482"/>
      <c r="E152" s="482"/>
      <c r="F152" s="486"/>
      <c r="G152" s="482"/>
      <c r="H152" s="485"/>
      <c r="I152" s="485"/>
      <c r="J152" s="558"/>
      <c r="K152" s="526"/>
      <c r="L152" s="453"/>
      <c r="M152" s="482"/>
      <c r="N152" s="450"/>
      <c r="O152" s="636"/>
      <c r="P152" s="475"/>
      <c r="Q152" s="450"/>
      <c r="R152" s="476"/>
      <c r="S152" s="481"/>
      <c r="T152" s="483"/>
      <c r="U152" s="34"/>
      <c r="V152" s="26"/>
      <c r="W152" s="41"/>
      <c r="Z152" s="624">
        <v>25609220</v>
      </c>
      <c r="AA152" s="506" t="s">
        <v>577</v>
      </c>
      <c r="AB152" s="427" t="s">
        <v>878</v>
      </c>
      <c r="AC152" s="212" t="s">
        <v>879</v>
      </c>
      <c r="AD152" s="11"/>
      <c r="AE152" s="11"/>
      <c r="AF152" s="11"/>
      <c r="AG152" s="11"/>
      <c r="AH152" s="52"/>
      <c r="AI152" s="52"/>
      <c r="AJ152" s="52"/>
      <c r="AK152" s="11"/>
      <c r="AL152" s="11"/>
      <c r="AM152" s="11"/>
      <c r="AN152" s="11"/>
      <c r="AO152" s="11"/>
      <c r="AP152" s="369"/>
      <c r="AQ152" s="300"/>
      <c r="AR152" s="447"/>
      <c r="AS152" s="627">
        <v>25609220.039999999</v>
      </c>
      <c r="AT152" s="459" t="s">
        <v>433</v>
      </c>
      <c r="AU152" s="459"/>
      <c r="AV152" s="11"/>
    </row>
    <row r="153" spans="1:49" ht="90" customHeight="1" thickBot="1" x14ac:dyDescent="0.3">
      <c r="A153" s="561"/>
      <c r="B153" s="446"/>
      <c r="C153" s="527"/>
      <c r="D153" s="482"/>
      <c r="E153" s="482"/>
      <c r="F153" s="486"/>
      <c r="G153" s="482"/>
      <c r="H153" s="485"/>
      <c r="I153" s="485"/>
      <c r="J153" s="558"/>
      <c r="K153" s="526"/>
      <c r="L153" s="453"/>
      <c r="M153" s="482"/>
      <c r="N153" s="450"/>
      <c r="O153" s="636"/>
      <c r="P153" s="475"/>
      <c r="Q153" s="450"/>
      <c r="R153" s="476"/>
      <c r="S153" s="478"/>
      <c r="T153" s="480"/>
      <c r="U153" s="34" t="s">
        <v>319</v>
      </c>
      <c r="V153" s="26" t="s">
        <v>273</v>
      </c>
      <c r="W153" s="41">
        <v>25609220</v>
      </c>
      <c r="Z153" s="625"/>
      <c r="AA153" s="516"/>
      <c r="AB153" s="427"/>
      <c r="AC153" s="212" t="s">
        <v>578</v>
      </c>
      <c r="AD153" s="11"/>
      <c r="AE153" s="11"/>
      <c r="AF153" s="52"/>
      <c r="AG153" s="52"/>
      <c r="AH153" s="52"/>
      <c r="AI153" s="11"/>
      <c r="AJ153" s="11"/>
      <c r="AK153" s="11"/>
      <c r="AL153" s="11"/>
      <c r="AM153" s="11"/>
      <c r="AN153" s="52"/>
      <c r="AO153" s="11"/>
      <c r="AP153" s="369"/>
      <c r="AQ153" s="300"/>
      <c r="AR153" s="447"/>
      <c r="AS153" s="627"/>
      <c r="AT153" s="459"/>
      <c r="AU153" s="459"/>
      <c r="AV153" s="11"/>
    </row>
    <row r="154" spans="1:49" ht="50.25" customHeight="1" thickBot="1" x14ac:dyDescent="0.3">
      <c r="A154" s="562"/>
      <c r="B154" s="440"/>
      <c r="C154" s="3"/>
      <c r="D154" s="4"/>
      <c r="E154" s="4"/>
      <c r="F154" s="27"/>
      <c r="G154" s="4"/>
      <c r="H154" s="20"/>
      <c r="I154" s="20"/>
      <c r="J154" s="107"/>
      <c r="K154" s="29"/>
      <c r="L154" s="454"/>
      <c r="M154" s="4"/>
      <c r="N154" s="451"/>
      <c r="O154" s="637"/>
      <c r="P154" s="30"/>
      <c r="Q154" s="451"/>
      <c r="R154" s="31"/>
      <c r="S154" s="35"/>
      <c r="T154" s="39"/>
      <c r="U154" s="34"/>
      <c r="V154" s="26"/>
      <c r="W154" s="41"/>
      <c r="Z154" s="626"/>
      <c r="AA154" s="507"/>
      <c r="AB154" s="427"/>
      <c r="AC154" s="212" t="s">
        <v>576</v>
      </c>
      <c r="AD154" s="11"/>
      <c r="AE154" s="11"/>
      <c r="AF154" s="52"/>
      <c r="AG154" s="52"/>
      <c r="AH154" s="52"/>
      <c r="AI154" s="11"/>
      <c r="AJ154" s="11"/>
      <c r="AK154" s="11"/>
      <c r="AL154" s="11"/>
      <c r="AM154" s="52"/>
      <c r="AN154" s="53"/>
      <c r="AO154" s="11"/>
      <c r="AP154" s="184"/>
      <c r="AQ154" s="302"/>
      <c r="AR154" s="447"/>
      <c r="AS154" s="627"/>
      <c r="AT154" s="459"/>
      <c r="AU154" s="459"/>
      <c r="AV154" s="11"/>
    </row>
    <row r="155" spans="1:49" ht="35.25" customHeight="1" x14ac:dyDescent="0.25">
      <c r="A155" s="1"/>
      <c r="B155" s="2"/>
      <c r="C155" s="3"/>
      <c r="D155" s="4"/>
      <c r="E155" s="4"/>
      <c r="F155" s="27"/>
      <c r="G155" s="4"/>
      <c r="H155" s="20"/>
      <c r="I155" s="20"/>
      <c r="J155" s="107"/>
      <c r="K155" s="29"/>
      <c r="L155" s="329"/>
      <c r="M155" s="4"/>
      <c r="N155" s="30"/>
      <c r="O155" s="30"/>
      <c r="P155" s="30"/>
      <c r="Q155" s="30"/>
      <c r="R155" s="31"/>
      <c r="S155" s="35"/>
      <c r="T155" s="39"/>
      <c r="U155" s="34"/>
      <c r="V155" s="26"/>
      <c r="W155" s="41"/>
      <c r="Z155" s="228"/>
      <c r="AA155" s="22"/>
      <c r="AB155" s="55" t="s">
        <v>513</v>
      </c>
      <c r="AC155" s="55" t="s">
        <v>513</v>
      </c>
      <c r="AD155" s="11"/>
      <c r="AE155" s="11"/>
      <c r="AF155" s="11"/>
      <c r="AG155" s="11"/>
      <c r="AH155" s="11"/>
      <c r="AI155" s="11"/>
      <c r="AJ155" s="11"/>
      <c r="AK155" s="11"/>
      <c r="AL155" s="11"/>
      <c r="AM155" s="11"/>
      <c r="AN155" s="11"/>
      <c r="AO155" s="11"/>
      <c r="AP155" s="2"/>
      <c r="AQ155" s="54"/>
      <c r="AR155" s="113"/>
      <c r="AS155" s="177"/>
      <c r="AT155" s="11"/>
      <c r="AU155" s="321">
        <v>29109220.039999999</v>
      </c>
      <c r="AV155" s="11"/>
    </row>
    <row r="156" spans="1:49" ht="128.25" customHeight="1" x14ac:dyDescent="0.25">
      <c r="A156" s="560" t="s">
        <v>58</v>
      </c>
      <c r="B156" s="439" t="s">
        <v>59</v>
      </c>
      <c r="C156" s="527" t="s">
        <v>61</v>
      </c>
      <c r="D156" s="482">
        <v>45</v>
      </c>
      <c r="E156" s="482" t="s">
        <v>68</v>
      </c>
      <c r="F156" s="486">
        <v>4502</v>
      </c>
      <c r="G156" s="482" t="s">
        <v>73</v>
      </c>
      <c r="H156" s="485">
        <v>1000</v>
      </c>
      <c r="I156" s="485" t="s">
        <v>268</v>
      </c>
      <c r="J156" s="484">
        <v>202400000004979</v>
      </c>
      <c r="K156" s="526" t="s">
        <v>405</v>
      </c>
      <c r="L156" s="452">
        <v>378</v>
      </c>
      <c r="M156" s="482" t="s">
        <v>145</v>
      </c>
      <c r="N156" s="449" t="s">
        <v>89</v>
      </c>
      <c r="O156" s="449" t="s">
        <v>146</v>
      </c>
      <c r="P156" s="475" t="s">
        <v>147</v>
      </c>
      <c r="Q156" s="449" t="s">
        <v>229</v>
      </c>
      <c r="R156" s="476">
        <v>1</v>
      </c>
      <c r="S156" s="477" t="s">
        <v>274</v>
      </c>
      <c r="T156" s="479"/>
      <c r="U156" s="34" t="s">
        <v>320</v>
      </c>
      <c r="V156" s="26" t="s">
        <v>272</v>
      </c>
      <c r="W156" s="41">
        <v>1300000</v>
      </c>
      <c r="Z156" s="228">
        <v>1300000</v>
      </c>
      <c r="AA156" s="22" t="s">
        <v>433</v>
      </c>
      <c r="AB156" s="432" t="s">
        <v>881</v>
      </c>
      <c r="AC156" s="652" t="s">
        <v>579</v>
      </c>
      <c r="AD156" s="421"/>
      <c r="AE156" s="421"/>
      <c r="AF156" s="662"/>
      <c r="AG156" s="430"/>
      <c r="AH156" s="430"/>
      <c r="AI156" s="430"/>
      <c r="AJ156" s="421"/>
      <c r="AK156" s="430"/>
      <c r="AL156" s="421"/>
      <c r="AM156" s="430"/>
      <c r="AN156" s="430"/>
      <c r="AO156" s="421"/>
      <c r="AP156" s="439" t="s">
        <v>56</v>
      </c>
      <c r="AQ156" s="439"/>
      <c r="AR156" s="504">
        <v>378</v>
      </c>
      <c r="AS156" s="660"/>
      <c r="AT156" s="660" t="s">
        <v>524</v>
      </c>
      <c r="AU156" s="421"/>
      <c r="AV156" s="421"/>
    </row>
    <row r="157" spans="1:49" ht="128.25" customHeight="1" thickBot="1" x14ac:dyDescent="0.3">
      <c r="A157" s="561"/>
      <c r="B157" s="446"/>
      <c r="C157" s="527"/>
      <c r="D157" s="482"/>
      <c r="E157" s="482"/>
      <c r="F157" s="486"/>
      <c r="G157" s="482"/>
      <c r="H157" s="485"/>
      <c r="I157" s="485"/>
      <c r="J157" s="484"/>
      <c r="K157" s="526"/>
      <c r="L157" s="453"/>
      <c r="M157" s="482"/>
      <c r="N157" s="450"/>
      <c r="O157" s="450"/>
      <c r="P157" s="475"/>
      <c r="Q157" s="450"/>
      <c r="R157" s="476"/>
      <c r="S157" s="481"/>
      <c r="T157" s="483"/>
      <c r="U157" s="34"/>
      <c r="V157" s="26"/>
      <c r="W157" s="41"/>
      <c r="Z157" s="463">
        <v>29643838</v>
      </c>
      <c r="AA157" s="466" t="s">
        <v>582</v>
      </c>
      <c r="AB157" s="455"/>
      <c r="AC157" s="664"/>
      <c r="AD157" s="422"/>
      <c r="AE157" s="422"/>
      <c r="AF157" s="663"/>
      <c r="AG157" s="431"/>
      <c r="AH157" s="431"/>
      <c r="AI157" s="431"/>
      <c r="AJ157" s="422"/>
      <c r="AK157" s="431"/>
      <c r="AL157" s="422"/>
      <c r="AM157" s="431"/>
      <c r="AN157" s="431"/>
      <c r="AO157" s="422"/>
      <c r="AP157" s="446"/>
      <c r="AQ157" s="440"/>
      <c r="AR157" s="643"/>
      <c r="AS157" s="671"/>
      <c r="AT157" s="661"/>
      <c r="AU157" s="422"/>
      <c r="AV157" s="422"/>
    </row>
    <row r="158" spans="1:49" ht="122.25" customHeight="1" thickBot="1" x14ac:dyDescent="0.3">
      <c r="A158" s="561"/>
      <c r="B158" s="446"/>
      <c r="C158" s="527"/>
      <c r="D158" s="482"/>
      <c r="E158" s="482"/>
      <c r="F158" s="486"/>
      <c r="G158" s="482"/>
      <c r="H158" s="485"/>
      <c r="I158" s="485"/>
      <c r="J158" s="484"/>
      <c r="K158" s="526"/>
      <c r="L158" s="453"/>
      <c r="M158" s="482"/>
      <c r="N158" s="450"/>
      <c r="O158" s="450"/>
      <c r="P158" s="475"/>
      <c r="Q158" s="450"/>
      <c r="R158" s="476"/>
      <c r="S158" s="478"/>
      <c r="T158" s="480"/>
      <c r="U158" s="34" t="s">
        <v>321</v>
      </c>
      <c r="V158" s="26" t="s">
        <v>273</v>
      </c>
      <c r="W158" s="41">
        <v>29643838</v>
      </c>
      <c r="Z158" s="464"/>
      <c r="AA158" s="467"/>
      <c r="AB158" s="432" t="s">
        <v>882</v>
      </c>
      <c r="AC158" s="416" t="s">
        <v>580</v>
      </c>
      <c r="AD158" s="11"/>
      <c r="AE158" s="11"/>
      <c r="AF158" s="52"/>
      <c r="AG158" s="11"/>
      <c r="AH158" s="11"/>
      <c r="AI158" s="52"/>
      <c r="AJ158" s="11"/>
      <c r="AK158" s="11"/>
      <c r="AL158" s="52"/>
      <c r="AM158" s="11"/>
      <c r="AN158" s="52"/>
      <c r="AO158" s="421"/>
      <c r="AP158" s="446"/>
      <c r="AQ158" s="439"/>
      <c r="AR158" s="643"/>
      <c r="AS158" s="671"/>
      <c r="AT158" s="660" t="s">
        <v>437</v>
      </c>
      <c r="AU158" s="11"/>
      <c r="AV158" s="11"/>
    </row>
    <row r="159" spans="1:49" ht="98.25" customHeight="1" thickBot="1" x14ac:dyDescent="0.3">
      <c r="A159" s="562"/>
      <c r="B159" s="440"/>
      <c r="C159" s="3"/>
      <c r="D159" s="4"/>
      <c r="E159" s="4"/>
      <c r="F159" s="27"/>
      <c r="G159" s="4"/>
      <c r="H159" s="20"/>
      <c r="I159" s="20"/>
      <c r="J159" s="28"/>
      <c r="K159" s="29"/>
      <c r="L159" s="454"/>
      <c r="M159" s="4"/>
      <c r="N159" s="451"/>
      <c r="O159" s="451"/>
      <c r="P159" s="30"/>
      <c r="Q159" s="451"/>
      <c r="R159" s="31"/>
      <c r="S159" s="106"/>
      <c r="T159" s="104"/>
      <c r="U159" s="34"/>
      <c r="V159" s="26"/>
      <c r="W159" s="41"/>
      <c r="Z159" s="465"/>
      <c r="AA159" s="420"/>
      <c r="AB159" s="455"/>
      <c r="AC159" s="416" t="s">
        <v>581</v>
      </c>
      <c r="AD159" s="11"/>
      <c r="AE159" s="11"/>
      <c r="AF159" s="52"/>
      <c r="AG159" s="52"/>
      <c r="AH159" s="52"/>
      <c r="AI159" s="52"/>
      <c r="AJ159" s="52"/>
      <c r="AK159" s="52"/>
      <c r="AL159" s="52"/>
      <c r="AM159" s="52"/>
      <c r="AN159" s="52"/>
      <c r="AO159" s="422"/>
      <c r="AP159" s="440"/>
      <c r="AQ159" s="440"/>
      <c r="AR159" s="505"/>
      <c r="AS159" s="661"/>
      <c r="AT159" s="661"/>
      <c r="AU159" s="11"/>
      <c r="AV159" s="11"/>
    </row>
    <row r="160" spans="1:49" ht="36.75" customHeight="1" x14ac:dyDescent="0.25">
      <c r="A160" s="1"/>
      <c r="B160" s="2"/>
      <c r="C160" s="3"/>
      <c r="D160" s="4"/>
      <c r="E160" s="4"/>
      <c r="F160" s="27"/>
      <c r="G160" s="4"/>
      <c r="H160" s="20"/>
      <c r="I160" s="20"/>
      <c r="J160" s="28"/>
      <c r="K160" s="29"/>
      <c r="L160" s="329"/>
      <c r="M160" s="4"/>
      <c r="N160" s="30"/>
      <c r="O160" s="30"/>
      <c r="P160" s="30"/>
      <c r="Q160" s="30"/>
      <c r="R160" s="31"/>
      <c r="S160" s="106"/>
      <c r="T160" s="104"/>
      <c r="U160" s="34"/>
      <c r="V160" s="26"/>
      <c r="W160" s="41"/>
      <c r="Z160" s="228"/>
      <c r="AA160" s="22"/>
      <c r="AB160" s="55" t="s">
        <v>468</v>
      </c>
      <c r="AC160" s="55" t="s">
        <v>468</v>
      </c>
      <c r="AD160" s="11"/>
      <c r="AE160" s="11"/>
      <c r="AF160" s="11"/>
      <c r="AG160" s="11"/>
      <c r="AH160" s="11"/>
      <c r="AI160" s="11"/>
      <c r="AJ160" s="11"/>
      <c r="AK160" s="11"/>
      <c r="AL160" s="11"/>
      <c r="AM160" s="11"/>
      <c r="AN160" s="53"/>
      <c r="AO160" s="11"/>
      <c r="AP160" s="2"/>
      <c r="AQ160" s="54"/>
      <c r="AR160" s="329" t="s">
        <v>712</v>
      </c>
      <c r="AS160" s="177"/>
      <c r="AT160" s="167"/>
      <c r="AU160" s="236">
        <v>30943837.539999999</v>
      </c>
      <c r="AV160" s="236">
        <v>550000000</v>
      </c>
      <c r="AW160" s="207"/>
    </row>
    <row r="161" spans="1:48" ht="113.25" customHeight="1" x14ac:dyDescent="0.25">
      <c r="A161" s="1" t="s">
        <v>58</v>
      </c>
      <c r="B161" s="2" t="s">
        <v>59</v>
      </c>
      <c r="C161" s="3" t="s">
        <v>62</v>
      </c>
      <c r="D161" s="4">
        <v>41</v>
      </c>
      <c r="E161" s="4" t="s">
        <v>69</v>
      </c>
      <c r="F161" s="27">
        <v>4102</v>
      </c>
      <c r="G161" s="4" t="s">
        <v>74</v>
      </c>
      <c r="H161" s="20">
        <v>1500</v>
      </c>
      <c r="I161" s="20" t="s">
        <v>269</v>
      </c>
      <c r="J161" s="28">
        <v>202400000004978</v>
      </c>
      <c r="K161" s="29" t="s">
        <v>392</v>
      </c>
      <c r="L161" s="329">
        <v>379</v>
      </c>
      <c r="M161" s="4">
        <v>4102051</v>
      </c>
      <c r="N161" s="30" t="s">
        <v>102</v>
      </c>
      <c r="O161" s="30" t="s">
        <v>148</v>
      </c>
      <c r="P161" s="30">
        <v>410205100</v>
      </c>
      <c r="Q161" s="30" t="s">
        <v>249</v>
      </c>
      <c r="R161" s="31">
        <v>1</v>
      </c>
      <c r="S161" s="36" t="s">
        <v>274</v>
      </c>
      <c r="T161" s="31"/>
      <c r="U161" s="34" t="s">
        <v>322</v>
      </c>
      <c r="V161" s="26" t="s">
        <v>273</v>
      </c>
      <c r="W161" s="41">
        <v>736136</v>
      </c>
      <c r="Z161" s="230">
        <v>736136</v>
      </c>
      <c r="AA161" s="235" t="s">
        <v>673</v>
      </c>
      <c r="AB161" s="427" t="s">
        <v>757</v>
      </c>
      <c r="AC161" s="48" t="s">
        <v>730</v>
      </c>
      <c r="AD161" s="11"/>
      <c r="AE161" s="52"/>
      <c r="AF161" s="52"/>
      <c r="AG161" s="11"/>
      <c r="AH161" s="11"/>
      <c r="AI161" s="11"/>
      <c r="AJ161" s="11"/>
      <c r="AK161" s="11"/>
      <c r="AL161" s="11"/>
      <c r="AM161" s="11"/>
      <c r="AN161" s="11"/>
      <c r="AO161" s="11"/>
      <c r="AP161" s="2" t="s">
        <v>56</v>
      </c>
      <c r="AQ161" s="54"/>
      <c r="AR161" s="7">
        <v>379</v>
      </c>
      <c r="AS161" s="176"/>
      <c r="AT161" s="11"/>
      <c r="AU161" s="11"/>
      <c r="AV161" s="11"/>
    </row>
    <row r="162" spans="1:48" ht="73.5" customHeight="1" x14ac:dyDescent="0.25">
      <c r="A162" s="1"/>
      <c r="B162" s="2"/>
      <c r="C162" s="3"/>
      <c r="D162" s="4"/>
      <c r="E162" s="4"/>
      <c r="F162" s="27"/>
      <c r="G162" s="4"/>
      <c r="H162" s="20"/>
      <c r="I162" s="20"/>
      <c r="J162" s="28"/>
      <c r="K162" s="29"/>
      <c r="L162" s="329"/>
      <c r="M162" s="4"/>
      <c r="N162" s="30"/>
      <c r="O162" s="30"/>
      <c r="P162" s="30"/>
      <c r="Q162" s="30"/>
      <c r="R162" s="31"/>
      <c r="S162" s="105"/>
      <c r="T162" s="103"/>
      <c r="U162" s="34"/>
      <c r="V162" s="26"/>
      <c r="W162" s="41"/>
      <c r="Z162" s="230"/>
      <c r="AA162" s="252" t="s">
        <v>675</v>
      </c>
      <c r="AB162" s="427"/>
      <c r="AC162" s="48" t="s">
        <v>731</v>
      </c>
      <c r="AD162" s="11"/>
      <c r="AE162" s="52"/>
      <c r="AF162" s="11"/>
      <c r="AG162" s="11"/>
      <c r="AH162" s="11"/>
      <c r="AI162" s="11"/>
      <c r="AJ162" s="11"/>
      <c r="AK162" s="11"/>
      <c r="AL162" s="11"/>
      <c r="AM162" s="11"/>
      <c r="AN162" s="11"/>
      <c r="AO162" s="11"/>
      <c r="AP162" s="2"/>
      <c r="AQ162" s="54"/>
      <c r="AR162" s="7"/>
      <c r="AS162" s="176">
        <v>530133.93000000005</v>
      </c>
      <c r="AT162" s="11"/>
      <c r="AU162" s="11"/>
      <c r="AV162" s="11"/>
    </row>
    <row r="163" spans="1:48" ht="60.75" customHeight="1" x14ac:dyDescent="0.25">
      <c r="A163" s="1"/>
      <c r="B163" s="2"/>
      <c r="C163" s="3"/>
      <c r="D163" s="4"/>
      <c r="E163" s="4"/>
      <c r="F163" s="27"/>
      <c r="G163" s="4"/>
      <c r="H163" s="20"/>
      <c r="I163" s="20"/>
      <c r="J163" s="28"/>
      <c r="K163" s="29"/>
      <c r="L163" s="329"/>
      <c r="M163" s="4"/>
      <c r="N163" s="30"/>
      <c r="O163" s="30"/>
      <c r="P163" s="30"/>
      <c r="Q163" s="30"/>
      <c r="R163" s="31"/>
      <c r="S163" s="105"/>
      <c r="T163" s="103"/>
      <c r="U163" s="34"/>
      <c r="V163" s="26"/>
      <c r="W163" s="41"/>
      <c r="Z163" s="228"/>
      <c r="AA163" s="61"/>
      <c r="AB163" s="427"/>
      <c r="AC163" s="48" t="s">
        <v>732</v>
      </c>
      <c r="AD163" s="11"/>
      <c r="AE163" s="52"/>
      <c r="AF163" s="11"/>
      <c r="AG163" s="11"/>
      <c r="AH163" s="11"/>
      <c r="AI163" s="11"/>
      <c r="AJ163" s="11"/>
      <c r="AK163" s="11"/>
      <c r="AL163" s="11"/>
      <c r="AM163" s="11"/>
      <c r="AN163" s="11"/>
      <c r="AO163" s="11"/>
      <c r="AP163" s="2"/>
      <c r="AQ163" s="54"/>
      <c r="AR163" s="7"/>
      <c r="AS163" s="176"/>
      <c r="AT163" s="11"/>
      <c r="AU163" s="11"/>
      <c r="AV163" s="11"/>
    </row>
    <row r="164" spans="1:48" ht="79.5" customHeight="1" x14ac:dyDescent="0.25">
      <c r="A164" s="1"/>
      <c r="B164" s="2"/>
      <c r="C164" s="3"/>
      <c r="D164" s="4"/>
      <c r="E164" s="4"/>
      <c r="F164" s="27"/>
      <c r="G164" s="4"/>
      <c r="H164" s="20"/>
      <c r="I164" s="20"/>
      <c r="J164" s="28"/>
      <c r="K164" s="29"/>
      <c r="L164" s="329"/>
      <c r="M164" s="4"/>
      <c r="N164" s="30"/>
      <c r="O164" s="30"/>
      <c r="P164" s="30"/>
      <c r="Q164" s="30"/>
      <c r="R164" s="31"/>
      <c r="S164" s="105"/>
      <c r="T164" s="103"/>
      <c r="U164" s="34"/>
      <c r="V164" s="26"/>
      <c r="W164" s="41"/>
      <c r="Z164" s="228"/>
      <c r="AA164" s="61"/>
      <c r="AB164" s="427"/>
      <c r="AC164" s="48" t="s">
        <v>733</v>
      </c>
      <c r="AD164" s="11"/>
      <c r="AE164" s="52"/>
      <c r="AF164" s="52"/>
      <c r="AG164" s="11"/>
      <c r="AH164" s="11"/>
      <c r="AI164" s="11"/>
      <c r="AJ164" s="11"/>
      <c r="AK164" s="11"/>
      <c r="AL164" s="11"/>
      <c r="AM164" s="11"/>
      <c r="AN164" s="11"/>
      <c r="AO164" s="11"/>
      <c r="AP164" s="2"/>
      <c r="AQ164" s="54"/>
      <c r="AR164" s="7"/>
      <c r="AS164" s="176"/>
      <c r="AT164" s="11"/>
      <c r="AU164" s="11"/>
      <c r="AV164" s="11"/>
    </row>
    <row r="165" spans="1:48" ht="67.5" customHeight="1" x14ac:dyDescent="0.25">
      <c r="A165" s="1"/>
      <c r="B165" s="2"/>
      <c r="C165" s="3"/>
      <c r="D165" s="4"/>
      <c r="E165" s="4"/>
      <c r="F165" s="27"/>
      <c r="G165" s="4"/>
      <c r="H165" s="20"/>
      <c r="I165" s="20"/>
      <c r="J165" s="28"/>
      <c r="K165" s="29"/>
      <c r="L165" s="329"/>
      <c r="M165" s="4"/>
      <c r="N165" s="30"/>
      <c r="O165" s="30"/>
      <c r="P165" s="30"/>
      <c r="Q165" s="30"/>
      <c r="R165" s="31"/>
      <c r="S165" s="105"/>
      <c r="T165" s="103"/>
      <c r="U165" s="34"/>
      <c r="V165" s="26"/>
      <c r="W165" s="41"/>
      <c r="Z165" s="228"/>
      <c r="AA165" s="61"/>
      <c r="AB165" s="427"/>
      <c r="AC165" s="48" t="s">
        <v>734</v>
      </c>
      <c r="AD165" s="11"/>
      <c r="AE165" s="11"/>
      <c r="AF165" s="52"/>
      <c r="AG165" s="52"/>
      <c r="AH165" s="52"/>
      <c r="AI165" s="52"/>
      <c r="AJ165" s="52"/>
      <c r="AK165" s="52"/>
      <c r="AL165" s="52"/>
      <c r="AM165" s="52"/>
      <c r="AN165" s="11"/>
      <c r="AO165" s="11"/>
      <c r="AP165" s="2"/>
      <c r="AQ165" s="54"/>
      <c r="AR165" s="7"/>
      <c r="AS165" s="176"/>
      <c r="AT165" s="11"/>
      <c r="AU165" s="11"/>
      <c r="AV165" s="11"/>
    </row>
    <row r="166" spans="1:48" ht="66" customHeight="1" x14ac:dyDescent="0.25">
      <c r="A166" s="1"/>
      <c r="B166" s="2"/>
      <c r="C166" s="3"/>
      <c r="D166" s="4"/>
      <c r="E166" s="4"/>
      <c r="F166" s="27"/>
      <c r="G166" s="4"/>
      <c r="H166" s="20"/>
      <c r="I166" s="20"/>
      <c r="J166" s="28"/>
      <c r="K166" s="29"/>
      <c r="L166" s="329"/>
      <c r="M166" s="4"/>
      <c r="N166" s="30"/>
      <c r="O166" s="30"/>
      <c r="P166" s="30"/>
      <c r="Q166" s="30"/>
      <c r="R166" s="31"/>
      <c r="S166" s="105"/>
      <c r="T166" s="103"/>
      <c r="U166" s="34"/>
      <c r="V166" s="26"/>
      <c r="W166" s="41"/>
      <c r="Z166" s="228"/>
      <c r="AA166" s="61"/>
      <c r="AB166" s="427"/>
      <c r="AC166" s="48" t="s">
        <v>735</v>
      </c>
      <c r="AD166" s="18"/>
      <c r="AE166" s="18"/>
      <c r="AF166" s="138"/>
      <c r="AG166" s="138"/>
      <c r="AH166" s="18"/>
      <c r="AI166" s="18"/>
      <c r="AJ166" s="18"/>
      <c r="AK166" s="18"/>
      <c r="AL166" s="18"/>
      <c r="AM166" s="18"/>
      <c r="AN166" s="18"/>
      <c r="AO166" s="11"/>
      <c r="AP166" s="2"/>
      <c r="AQ166" s="54"/>
      <c r="AR166" s="7"/>
      <c r="AS166" s="176"/>
      <c r="AT166" s="11"/>
      <c r="AU166" s="11"/>
      <c r="AV166" s="11"/>
    </row>
    <row r="167" spans="1:48" ht="64.5" customHeight="1" x14ac:dyDescent="0.25">
      <c r="A167" s="1"/>
      <c r="B167" s="2"/>
      <c r="C167" s="3"/>
      <c r="D167" s="4"/>
      <c r="E167" s="4"/>
      <c r="F167" s="27"/>
      <c r="G167" s="4"/>
      <c r="H167" s="20"/>
      <c r="I167" s="20"/>
      <c r="J167" s="28"/>
      <c r="K167" s="29"/>
      <c r="L167" s="329"/>
      <c r="M167" s="4"/>
      <c r="N167" s="30"/>
      <c r="O167" s="30"/>
      <c r="P167" s="30"/>
      <c r="Q167" s="30"/>
      <c r="R167" s="31"/>
      <c r="S167" s="105"/>
      <c r="T167" s="103"/>
      <c r="U167" s="34"/>
      <c r="V167" s="26"/>
      <c r="W167" s="41"/>
      <c r="Z167" s="228"/>
      <c r="AA167" s="61"/>
      <c r="AB167" s="427"/>
      <c r="AC167" s="48" t="s">
        <v>736</v>
      </c>
      <c r="AD167" s="18"/>
      <c r="AE167" s="18"/>
      <c r="AF167" s="138"/>
      <c r="AG167" s="138"/>
      <c r="AH167" s="138"/>
      <c r="AI167" s="138"/>
      <c r="AJ167" s="138"/>
      <c r="AK167" s="138"/>
      <c r="AL167" s="138"/>
      <c r="AM167" s="138"/>
      <c r="AN167" s="138"/>
      <c r="AO167" s="11"/>
      <c r="AP167" s="2"/>
      <c r="AQ167" s="54"/>
      <c r="AR167" s="7"/>
      <c r="AS167" s="176"/>
      <c r="AT167" s="11"/>
      <c r="AU167" s="11"/>
      <c r="AV167" s="11"/>
    </row>
    <row r="168" spans="1:48" ht="34.5" customHeight="1" x14ac:dyDescent="0.25">
      <c r="A168" s="1"/>
      <c r="B168" s="2"/>
      <c r="C168" s="3"/>
      <c r="D168" s="4"/>
      <c r="E168" s="4"/>
      <c r="F168" s="27"/>
      <c r="G168" s="4"/>
      <c r="H168" s="20"/>
      <c r="I168" s="20"/>
      <c r="J168" s="28"/>
      <c r="K168" s="29"/>
      <c r="L168" s="329"/>
      <c r="M168" s="4"/>
      <c r="N168" s="30"/>
      <c r="O168" s="30"/>
      <c r="P168" s="30"/>
      <c r="Q168" s="30"/>
      <c r="R168" s="31"/>
      <c r="S168" s="105"/>
      <c r="T168" s="103"/>
      <c r="U168" s="34"/>
      <c r="V168" s="26"/>
      <c r="W168" s="41"/>
      <c r="Z168" s="228"/>
      <c r="AA168" s="61"/>
      <c r="AB168" s="427" t="s">
        <v>756</v>
      </c>
      <c r="AC168" s="48" t="s">
        <v>457</v>
      </c>
      <c r="AD168" s="18"/>
      <c r="AE168" s="18"/>
      <c r="AF168" s="18"/>
      <c r="AG168" s="18"/>
      <c r="AH168" s="18"/>
      <c r="AI168" s="18"/>
      <c r="AJ168" s="18"/>
      <c r="AK168" s="18"/>
      <c r="AL168" s="138"/>
      <c r="AM168" s="138"/>
      <c r="AN168" s="18"/>
      <c r="AO168" s="11"/>
      <c r="AP168" s="2"/>
      <c r="AQ168" s="54"/>
      <c r="AR168" s="7"/>
      <c r="AS168" s="176"/>
      <c r="AT168" s="11"/>
      <c r="AU168" s="11"/>
      <c r="AV168" s="11"/>
    </row>
    <row r="169" spans="1:48" ht="36" customHeight="1" x14ac:dyDescent="0.25">
      <c r="A169" s="1"/>
      <c r="B169" s="2"/>
      <c r="C169" s="3"/>
      <c r="D169" s="4"/>
      <c r="E169" s="4"/>
      <c r="F169" s="27"/>
      <c r="G169" s="4"/>
      <c r="H169" s="20"/>
      <c r="I169" s="20"/>
      <c r="J169" s="28"/>
      <c r="K169" s="29"/>
      <c r="L169" s="329"/>
      <c r="M169" s="4"/>
      <c r="N169" s="30"/>
      <c r="O169" s="30"/>
      <c r="P169" s="30"/>
      <c r="Q169" s="30"/>
      <c r="R169" s="31"/>
      <c r="S169" s="105"/>
      <c r="T169" s="103"/>
      <c r="U169" s="34"/>
      <c r="V169" s="26"/>
      <c r="W169" s="41"/>
      <c r="Z169" s="228"/>
      <c r="AA169" s="61"/>
      <c r="AB169" s="427"/>
      <c r="AC169" s="48" t="s">
        <v>737</v>
      </c>
      <c r="AD169" s="18"/>
      <c r="AE169" s="18"/>
      <c r="AF169" s="18"/>
      <c r="AG169" s="18"/>
      <c r="AH169" s="18"/>
      <c r="AI169" s="18"/>
      <c r="AJ169" s="18"/>
      <c r="AK169" s="18"/>
      <c r="AL169" s="138"/>
      <c r="AM169" s="18"/>
      <c r="AN169" s="18"/>
      <c r="AO169" s="11"/>
      <c r="AP169" s="2"/>
      <c r="AQ169" s="54"/>
      <c r="AR169" s="7"/>
      <c r="AS169" s="176"/>
      <c r="AT169" s="11"/>
      <c r="AU169" s="11"/>
      <c r="AV169" s="11"/>
    </row>
    <row r="170" spans="1:48" ht="36" customHeight="1" x14ac:dyDescent="0.25">
      <c r="A170" s="1"/>
      <c r="B170" s="2"/>
      <c r="C170" s="3"/>
      <c r="D170" s="4"/>
      <c r="E170" s="4"/>
      <c r="F170" s="27"/>
      <c r="G170" s="4"/>
      <c r="H170" s="20"/>
      <c r="I170" s="20"/>
      <c r="J170" s="28"/>
      <c r="K170" s="29"/>
      <c r="L170" s="329"/>
      <c r="M170" s="4"/>
      <c r="N170" s="30"/>
      <c r="O170" s="30"/>
      <c r="P170" s="30"/>
      <c r="Q170" s="30"/>
      <c r="R170" s="31"/>
      <c r="S170" s="105"/>
      <c r="T170" s="103"/>
      <c r="U170" s="34"/>
      <c r="V170" s="26"/>
      <c r="W170" s="41"/>
      <c r="Z170" s="228"/>
      <c r="AA170" s="61" t="s">
        <v>674</v>
      </c>
      <c r="AB170" s="427"/>
      <c r="AC170" s="48" t="s">
        <v>459</v>
      </c>
      <c r="AD170" s="18"/>
      <c r="AE170" s="18"/>
      <c r="AF170" s="18"/>
      <c r="AG170" s="18"/>
      <c r="AH170" s="18"/>
      <c r="AI170" s="18"/>
      <c r="AJ170" s="18"/>
      <c r="AK170" s="18"/>
      <c r="AL170" s="18"/>
      <c r="AM170" s="138"/>
      <c r="AN170" s="18"/>
      <c r="AO170" s="11"/>
      <c r="AP170" s="2"/>
      <c r="AQ170" s="54"/>
      <c r="AR170" s="7"/>
      <c r="AS170" s="176">
        <v>206000</v>
      </c>
      <c r="AT170" s="11"/>
      <c r="AU170" s="11"/>
      <c r="AV170" s="11"/>
    </row>
    <row r="171" spans="1:48" ht="32.25" customHeight="1" x14ac:dyDescent="0.25">
      <c r="A171" s="1"/>
      <c r="B171" s="2"/>
      <c r="C171" s="3"/>
      <c r="D171" s="4"/>
      <c r="E171" s="4"/>
      <c r="F171" s="27"/>
      <c r="G171" s="4"/>
      <c r="H171" s="20"/>
      <c r="I171" s="20"/>
      <c r="J171" s="28"/>
      <c r="K171" s="29"/>
      <c r="L171" s="329"/>
      <c r="M171" s="4"/>
      <c r="N171" s="30"/>
      <c r="O171" s="30"/>
      <c r="P171" s="30"/>
      <c r="Q171" s="30"/>
      <c r="R171" s="31"/>
      <c r="S171" s="105"/>
      <c r="T171" s="103"/>
      <c r="U171" s="34"/>
      <c r="V171" s="26"/>
      <c r="W171" s="41"/>
      <c r="Z171" s="228"/>
      <c r="AA171" s="61"/>
      <c r="AB171" s="78" t="s">
        <v>469</v>
      </c>
      <c r="AC171" s="78" t="s">
        <v>469</v>
      </c>
      <c r="AD171" s="18"/>
      <c r="AE171" s="18"/>
      <c r="AF171" s="18"/>
      <c r="AG171" s="18"/>
      <c r="AH171" s="18"/>
      <c r="AI171" s="18"/>
      <c r="AJ171" s="18"/>
      <c r="AK171" s="18"/>
      <c r="AL171" s="18"/>
      <c r="AM171" s="18"/>
      <c r="AN171" s="140"/>
      <c r="AO171" s="11"/>
      <c r="AP171" s="2"/>
      <c r="AQ171" s="54"/>
      <c r="AR171" s="113"/>
      <c r="AS171" s="177"/>
      <c r="AT171" s="11"/>
      <c r="AU171" s="236">
        <v>736133.93</v>
      </c>
      <c r="AV171" s="11"/>
    </row>
    <row r="172" spans="1:48" ht="106.5" customHeight="1" x14ac:dyDescent="0.25">
      <c r="A172" s="525" t="s">
        <v>58</v>
      </c>
      <c r="B172" s="524" t="s">
        <v>59</v>
      </c>
      <c r="C172" s="527" t="s">
        <v>62</v>
      </c>
      <c r="D172" s="482">
        <v>41</v>
      </c>
      <c r="E172" s="482" t="s">
        <v>69</v>
      </c>
      <c r="F172" s="486">
        <v>4102</v>
      </c>
      <c r="G172" s="482" t="s">
        <v>74</v>
      </c>
      <c r="H172" s="485">
        <v>1500</v>
      </c>
      <c r="I172" s="485" t="s">
        <v>269</v>
      </c>
      <c r="J172" s="484">
        <v>202400000004978</v>
      </c>
      <c r="K172" s="526" t="s">
        <v>392</v>
      </c>
      <c r="L172" s="474">
        <v>380</v>
      </c>
      <c r="M172" s="482">
        <v>4102043</v>
      </c>
      <c r="N172" s="475" t="s">
        <v>149</v>
      </c>
      <c r="O172" s="475" t="s">
        <v>150</v>
      </c>
      <c r="P172" s="475">
        <v>410204301</v>
      </c>
      <c r="Q172" s="475" t="s">
        <v>250</v>
      </c>
      <c r="R172" s="476">
        <v>64</v>
      </c>
      <c r="S172" s="477" t="s">
        <v>274</v>
      </c>
      <c r="T172" s="479"/>
      <c r="U172" s="34" t="s">
        <v>323</v>
      </c>
      <c r="V172" s="26" t="s">
        <v>272</v>
      </c>
      <c r="W172" s="41">
        <v>15926724</v>
      </c>
      <c r="Z172" s="228">
        <v>15926724</v>
      </c>
      <c r="AA172" s="57" t="s">
        <v>587</v>
      </c>
      <c r="AB172" s="51" t="s">
        <v>884</v>
      </c>
      <c r="AC172" s="51" t="s">
        <v>885</v>
      </c>
      <c r="AD172" s="11"/>
      <c r="AE172" s="11"/>
      <c r="AF172" s="11"/>
      <c r="AG172" s="11"/>
      <c r="AH172" s="11"/>
      <c r="AI172" s="11"/>
      <c r="AJ172" s="11"/>
      <c r="AK172" s="11"/>
      <c r="AL172" s="11"/>
      <c r="AM172" s="11"/>
      <c r="AN172" s="11"/>
      <c r="AO172" s="11"/>
      <c r="AP172" s="98" t="s">
        <v>56</v>
      </c>
      <c r="AQ172" s="54"/>
      <c r="AR172" s="447">
        <v>380</v>
      </c>
      <c r="AS172" s="176" t="s">
        <v>524</v>
      </c>
      <c r="AT172" s="11"/>
      <c r="AU172" s="11"/>
      <c r="AV172" s="11"/>
    </row>
    <row r="173" spans="1:48" ht="79.5" customHeight="1" x14ac:dyDescent="0.25">
      <c r="A173" s="525"/>
      <c r="B173" s="524"/>
      <c r="C173" s="527"/>
      <c r="D173" s="482"/>
      <c r="E173" s="482"/>
      <c r="F173" s="486"/>
      <c r="G173" s="482"/>
      <c r="H173" s="485"/>
      <c r="I173" s="485"/>
      <c r="J173" s="484"/>
      <c r="K173" s="526"/>
      <c r="L173" s="474"/>
      <c r="M173" s="482"/>
      <c r="N173" s="475"/>
      <c r="O173" s="475"/>
      <c r="P173" s="475"/>
      <c r="Q173" s="475"/>
      <c r="R173" s="476"/>
      <c r="S173" s="481"/>
      <c r="T173" s="483"/>
      <c r="U173" s="34" t="s">
        <v>324</v>
      </c>
      <c r="V173" s="26" t="s">
        <v>273</v>
      </c>
      <c r="W173" s="41">
        <v>40860733</v>
      </c>
      <c r="Z173" s="468">
        <v>40860733</v>
      </c>
      <c r="AA173" s="217" t="s">
        <v>584</v>
      </c>
      <c r="AB173" s="432" t="s">
        <v>887</v>
      </c>
      <c r="AC173" s="63" t="s">
        <v>886</v>
      </c>
      <c r="AD173" s="11"/>
      <c r="AE173" s="11"/>
      <c r="AF173" s="52"/>
      <c r="AG173" s="52"/>
      <c r="AH173" s="11"/>
      <c r="AI173" s="52"/>
      <c r="AJ173" s="11"/>
      <c r="AK173" s="11"/>
      <c r="AL173" s="11"/>
      <c r="AM173" s="11"/>
      <c r="AN173" s="11"/>
      <c r="AO173" s="11"/>
      <c r="AP173" s="98"/>
      <c r="AQ173" s="54"/>
      <c r="AR173" s="447"/>
      <c r="AS173" s="460" t="s">
        <v>437</v>
      </c>
      <c r="AT173" s="11"/>
      <c r="AU173" s="11"/>
      <c r="AV173" s="11"/>
    </row>
    <row r="174" spans="1:48" ht="84" customHeight="1" x14ac:dyDescent="0.25">
      <c r="A174" s="525"/>
      <c r="B174" s="524"/>
      <c r="C174" s="527"/>
      <c r="D174" s="482"/>
      <c r="E174" s="482"/>
      <c r="F174" s="486"/>
      <c r="G174" s="482"/>
      <c r="H174" s="485"/>
      <c r="I174" s="485"/>
      <c r="J174" s="484"/>
      <c r="K174" s="526"/>
      <c r="L174" s="474"/>
      <c r="M174" s="482"/>
      <c r="N174" s="475"/>
      <c r="O174" s="475"/>
      <c r="P174" s="475"/>
      <c r="Q174" s="475"/>
      <c r="R174" s="476"/>
      <c r="S174" s="481"/>
      <c r="T174" s="483"/>
      <c r="U174" s="34"/>
      <c r="V174" s="26"/>
      <c r="W174" s="41"/>
      <c r="Z174" s="469"/>
      <c r="AA174" s="217"/>
      <c r="AB174" s="672"/>
      <c r="AC174" s="63" t="s">
        <v>585</v>
      </c>
      <c r="AD174" s="11"/>
      <c r="AE174" s="11"/>
      <c r="AF174" s="52"/>
      <c r="AG174" s="52"/>
      <c r="AH174" s="11"/>
      <c r="AI174" s="52"/>
      <c r="AJ174" s="11"/>
      <c r="AK174" s="11"/>
      <c r="AL174" s="11"/>
      <c r="AM174" s="11"/>
      <c r="AN174" s="11"/>
      <c r="AO174" s="11"/>
      <c r="AP174" s="98"/>
      <c r="AQ174" s="54"/>
      <c r="AR174" s="447"/>
      <c r="AS174" s="460"/>
      <c r="AT174" s="11"/>
      <c r="AU174" s="11"/>
      <c r="AV174" s="11"/>
    </row>
    <row r="175" spans="1:48" ht="84" customHeight="1" x14ac:dyDescent="0.25">
      <c r="A175" s="525"/>
      <c r="B175" s="524"/>
      <c r="C175" s="527"/>
      <c r="D175" s="482"/>
      <c r="E175" s="482"/>
      <c r="F175" s="486"/>
      <c r="G175" s="482"/>
      <c r="H175" s="485"/>
      <c r="I175" s="485"/>
      <c r="J175" s="484"/>
      <c r="K175" s="526"/>
      <c r="L175" s="474"/>
      <c r="M175" s="482"/>
      <c r="N175" s="475"/>
      <c r="O175" s="475"/>
      <c r="P175" s="475"/>
      <c r="Q175" s="475"/>
      <c r="R175" s="476"/>
      <c r="S175" s="481"/>
      <c r="T175" s="483"/>
      <c r="U175" s="34"/>
      <c r="V175" s="26"/>
      <c r="W175" s="41"/>
      <c r="Z175" s="470"/>
      <c r="AA175" s="217"/>
      <c r="AB175" s="648"/>
      <c r="AC175" s="63" t="s">
        <v>586</v>
      </c>
      <c r="AD175" s="11"/>
      <c r="AE175" s="11"/>
      <c r="AF175" s="52"/>
      <c r="AG175" s="52"/>
      <c r="AH175" s="11"/>
      <c r="AI175" s="52"/>
      <c r="AJ175" s="11"/>
      <c r="AK175" s="11"/>
      <c r="AL175" s="11"/>
      <c r="AM175" s="11"/>
      <c r="AN175" s="11"/>
      <c r="AO175" s="11"/>
      <c r="AP175" s="98"/>
      <c r="AQ175" s="54"/>
      <c r="AR175" s="447"/>
      <c r="AS175" s="460"/>
      <c r="AT175" s="11"/>
      <c r="AU175" s="11"/>
      <c r="AV175" s="11"/>
    </row>
    <row r="176" spans="1:48" ht="96" customHeight="1" x14ac:dyDescent="0.25">
      <c r="A176" s="525"/>
      <c r="B176" s="524"/>
      <c r="C176" s="527"/>
      <c r="D176" s="482"/>
      <c r="E176" s="482"/>
      <c r="F176" s="486"/>
      <c r="G176" s="482"/>
      <c r="H176" s="485"/>
      <c r="I176" s="485"/>
      <c r="J176" s="484"/>
      <c r="K176" s="526"/>
      <c r="L176" s="474"/>
      <c r="M176" s="482"/>
      <c r="N176" s="475"/>
      <c r="O176" s="475"/>
      <c r="P176" s="475"/>
      <c r="Q176" s="475"/>
      <c r="R176" s="476"/>
      <c r="S176" s="478"/>
      <c r="T176" s="480"/>
      <c r="U176" s="34" t="s">
        <v>325</v>
      </c>
      <c r="V176" s="26" t="s">
        <v>278</v>
      </c>
      <c r="W176" s="41">
        <v>41718600</v>
      </c>
      <c r="Z176" s="228">
        <v>41718600</v>
      </c>
      <c r="AA176" s="71" t="s">
        <v>433</v>
      </c>
      <c r="AB176" s="51" t="s">
        <v>883</v>
      </c>
      <c r="AC176" s="51" t="s">
        <v>726</v>
      </c>
      <c r="AD176" s="52"/>
      <c r="AE176" s="52"/>
      <c r="AF176" s="52"/>
      <c r="AG176" s="11"/>
      <c r="AH176" s="11"/>
      <c r="AI176" s="11"/>
      <c r="AJ176" s="11"/>
      <c r="AK176" s="11"/>
      <c r="AL176" s="11"/>
      <c r="AM176" s="11"/>
      <c r="AN176" s="11"/>
      <c r="AO176" s="11"/>
      <c r="AP176" s="98"/>
      <c r="AQ176" s="54"/>
      <c r="AR176" s="447"/>
      <c r="AS176" s="176" t="s">
        <v>525</v>
      </c>
      <c r="AT176" s="11"/>
      <c r="AU176" s="11"/>
      <c r="AV176" s="11"/>
    </row>
    <row r="177" spans="1:48" ht="41.25" customHeight="1" x14ac:dyDescent="0.25">
      <c r="A177" s="1"/>
      <c r="B177" s="2"/>
      <c r="C177" s="3"/>
      <c r="D177" s="4"/>
      <c r="E177" s="4"/>
      <c r="F177" s="27"/>
      <c r="G177" s="4"/>
      <c r="H177" s="20"/>
      <c r="I177" s="20"/>
      <c r="J177" s="28"/>
      <c r="K177" s="29"/>
      <c r="L177" s="329"/>
      <c r="M177" s="4"/>
      <c r="N177" s="30"/>
      <c r="O177" s="30"/>
      <c r="P177" s="30"/>
      <c r="Q177" s="30"/>
      <c r="R177" s="31"/>
      <c r="S177" s="35"/>
      <c r="T177" s="39"/>
      <c r="U177" s="34"/>
      <c r="V177" s="26"/>
      <c r="W177" s="41"/>
      <c r="Z177" s="228"/>
      <c r="AA177" s="58"/>
      <c r="AB177" s="238" t="s">
        <v>588</v>
      </c>
      <c r="AC177" s="148" t="s">
        <v>588</v>
      </c>
      <c r="AD177" s="11"/>
      <c r="AE177" s="11"/>
      <c r="AF177" s="11"/>
      <c r="AG177" s="11"/>
      <c r="AH177" s="11"/>
      <c r="AI177" s="11"/>
      <c r="AJ177" s="11"/>
      <c r="AK177" s="11"/>
      <c r="AL177" s="53"/>
      <c r="AM177" s="11"/>
      <c r="AN177" s="11"/>
      <c r="AO177" s="11"/>
      <c r="AP177" s="2"/>
      <c r="AQ177" s="54"/>
      <c r="AR177" s="113"/>
      <c r="AS177" s="177"/>
      <c r="AT177" s="11"/>
      <c r="AU177" s="236">
        <v>98506057.530000001</v>
      </c>
      <c r="AV177" s="11" t="s">
        <v>433</v>
      </c>
    </row>
    <row r="178" spans="1:48" ht="72.75" customHeight="1" x14ac:dyDescent="0.25">
      <c r="A178" s="525" t="s">
        <v>58</v>
      </c>
      <c r="B178" s="524" t="s">
        <v>59</v>
      </c>
      <c r="C178" s="527" t="s">
        <v>62</v>
      </c>
      <c r="D178" s="482">
        <v>41</v>
      </c>
      <c r="E178" s="482" t="s">
        <v>69</v>
      </c>
      <c r="F178" s="486">
        <v>4102</v>
      </c>
      <c r="G178" s="482" t="s">
        <v>74</v>
      </c>
      <c r="H178" s="485">
        <v>1500</v>
      </c>
      <c r="I178" s="485" t="s">
        <v>269</v>
      </c>
      <c r="J178" s="559">
        <v>202400000004978</v>
      </c>
      <c r="K178" s="526" t="s">
        <v>392</v>
      </c>
      <c r="L178" s="474">
        <v>381</v>
      </c>
      <c r="M178" s="482">
        <v>4102042</v>
      </c>
      <c r="N178" s="475" t="s">
        <v>151</v>
      </c>
      <c r="O178" s="518" t="s">
        <v>152</v>
      </c>
      <c r="P178" s="475">
        <v>410204200</v>
      </c>
      <c r="Q178" s="475" t="s">
        <v>251</v>
      </c>
      <c r="R178" s="476">
        <v>1</v>
      </c>
      <c r="S178" s="477" t="s">
        <v>274</v>
      </c>
      <c r="T178" s="479"/>
      <c r="U178" s="34" t="s">
        <v>402</v>
      </c>
      <c r="V178" s="26" t="s">
        <v>272</v>
      </c>
      <c r="W178" s="41">
        <v>24111880</v>
      </c>
      <c r="X178" s="38"/>
      <c r="Y178" s="38"/>
      <c r="Z178" s="231">
        <v>24111880</v>
      </c>
      <c r="AA178" s="57"/>
      <c r="AB178" s="51" t="s">
        <v>251</v>
      </c>
      <c r="AC178" s="410" t="s">
        <v>891</v>
      </c>
      <c r="AD178" s="11"/>
      <c r="AE178" s="11"/>
      <c r="AF178" s="11"/>
      <c r="AG178" s="11"/>
      <c r="AH178" s="11"/>
      <c r="AI178" s="11"/>
      <c r="AJ178" s="11"/>
      <c r="AK178" s="11"/>
      <c r="AL178" s="11"/>
      <c r="AM178" s="11"/>
      <c r="AN178" s="11"/>
      <c r="AO178" s="11"/>
      <c r="AP178" s="98" t="s">
        <v>56</v>
      </c>
      <c r="AQ178" s="54"/>
      <c r="AR178" s="447">
        <v>381</v>
      </c>
      <c r="AS178" s="310">
        <v>24111880</v>
      </c>
      <c r="AT178" s="38" t="s">
        <v>524</v>
      </c>
      <c r="AU178" s="11"/>
      <c r="AV178" s="11"/>
    </row>
    <row r="179" spans="1:48" ht="140.25" customHeight="1" x14ac:dyDescent="0.25">
      <c r="A179" s="525"/>
      <c r="B179" s="524"/>
      <c r="C179" s="527"/>
      <c r="D179" s="482"/>
      <c r="E179" s="482"/>
      <c r="F179" s="486"/>
      <c r="G179" s="482"/>
      <c r="H179" s="485"/>
      <c r="I179" s="485"/>
      <c r="J179" s="559"/>
      <c r="K179" s="526"/>
      <c r="L179" s="474"/>
      <c r="M179" s="482"/>
      <c r="N179" s="475"/>
      <c r="O179" s="518"/>
      <c r="P179" s="475"/>
      <c r="Q179" s="475"/>
      <c r="R179" s="476"/>
      <c r="S179" s="481"/>
      <c r="T179" s="483"/>
      <c r="U179" s="34" t="s">
        <v>403</v>
      </c>
      <c r="V179" s="26" t="s">
        <v>273</v>
      </c>
      <c r="W179" s="41">
        <v>61860123</v>
      </c>
      <c r="X179" s="38"/>
      <c r="Y179" s="38"/>
      <c r="Z179" s="230">
        <v>61860123</v>
      </c>
      <c r="AA179" s="102" t="s">
        <v>589</v>
      </c>
      <c r="AB179" s="51" t="s">
        <v>889</v>
      </c>
      <c r="AC179" s="51" t="s">
        <v>890</v>
      </c>
      <c r="AD179" s="11"/>
      <c r="AE179" s="11"/>
      <c r="AF179" s="11"/>
      <c r="AG179" s="11"/>
      <c r="AH179" s="52"/>
      <c r="AI179" s="52"/>
      <c r="AJ179" s="11"/>
      <c r="AK179" s="11"/>
      <c r="AL179" s="11"/>
      <c r="AM179" s="11"/>
      <c r="AN179" s="11"/>
      <c r="AO179" s="11"/>
      <c r="AP179" s="98"/>
      <c r="AQ179" s="54"/>
      <c r="AR179" s="447"/>
      <c r="AS179" s="310">
        <v>61860123.439999998</v>
      </c>
      <c r="AT179" s="38" t="s">
        <v>590</v>
      </c>
      <c r="AU179" s="11"/>
      <c r="AV179" s="11"/>
    </row>
    <row r="180" spans="1:48" ht="105.75" customHeight="1" x14ac:dyDescent="0.25">
      <c r="A180" s="525"/>
      <c r="B180" s="524"/>
      <c r="C180" s="527"/>
      <c r="D180" s="482"/>
      <c r="E180" s="482"/>
      <c r="F180" s="486"/>
      <c r="G180" s="482"/>
      <c r="H180" s="485"/>
      <c r="I180" s="485"/>
      <c r="J180" s="559"/>
      <c r="K180" s="526"/>
      <c r="L180" s="474"/>
      <c r="M180" s="482"/>
      <c r="N180" s="475"/>
      <c r="O180" s="518"/>
      <c r="P180" s="475"/>
      <c r="Q180" s="475"/>
      <c r="R180" s="476"/>
      <c r="S180" s="478"/>
      <c r="T180" s="480"/>
      <c r="U180" s="34" t="s">
        <v>404</v>
      </c>
      <c r="V180" s="26" t="s">
        <v>278</v>
      </c>
      <c r="W180" s="41">
        <v>34133400</v>
      </c>
      <c r="X180" s="38"/>
      <c r="Y180" s="38"/>
      <c r="Z180" s="231">
        <v>34133400</v>
      </c>
      <c r="AA180" s="71"/>
      <c r="AB180" s="51" t="s">
        <v>888</v>
      </c>
      <c r="AC180" s="51" t="s">
        <v>726</v>
      </c>
      <c r="AD180" s="52"/>
      <c r="AE180" s="52"/>
      <c r="AF180" s="52"/>
      <c r="AG180" s="11"/>
      <c r="AH180" s="11"/>
      <c r="AI180" s="11"/>
      <c r="AJ180" s="11"/>
      <c r="AK180" s="11"/>
      <c r="AL180" s="11"/>
      <c r="AM180" s="11"/>
      <c r="AN180" s="11"/>
      <c r="AO180" s="11"/>
      <c r="AP180" s="98"/>
      <c r="AQ180" s="54"/>
      <c r="AR180" s="447"/>
      <c r="AS180" s="310">
        <v>34133400</v>
      </c>
      <c r="AT180" s="38" t="s">
        <v>446</v>
      </c>
      <c r="AU180" s="11"/>
      <c r="AV180" s="11"/>
    </row>
    <row r="181" spans="1:48" ht="39" customHeight="1" x14ac:dyDescent="0.25">
      <c r="A181" s="1"/>
      <c r="B181" s="2"/>
      <c r="C181" s="3"/>
      <c r="D181" s="4"/>
      <c r="E181" s="4"/>
      <c r="F181" s="27"/>
      <c r="G181" s="4"/>
      <c r="H181" s="20"/>
      <c r="I181" s="20"/>
      <c r="J181" s="129"/>
      <c r="K181" s="29"/>
      <c r="L181" s="329"/>
      <c r="M181" s="4"/>
      <c r="N181" s="30"/>
      <c r="O181" s="30"/>
      <c r="P181" s="30"/>
      <c r="Q181" s="30"/>
      <c r="R181" s="31"/>
      <c r="S181" s="35"/>
      <c r="T181" s="39"/>
      <c r="U181" s="34"/>
      <c r="V181" s="26"/>
      <c r="W181" s="41"/>
      <c r="X181" s="38"/>
      <c r="Y181" s="38"/>
      <c r="Z181" s="231"/>
      <c r="AA181" s="65"/>
      <c r="AB181" s="55" t="s">
        <v>514</v>
      </c>
      <c r="AC181" s="55" t="s">
        <v>514</v>
      </c>
      <c r="AD181" s="11"/>
      <c r="AE181" s="11"/>
      <c r="AF181" s="11"/>
      <c r="AG181" s="11"/>
      <c r="AH181" s="11"/>
      <c r="AI181" s="11"/>
      <c r="AJ181" s="11"/>
      <c r="AK181" s="11"/>
      <c r="AL181" s="11"/>
      <c r="AM181" s="53"/>
      <c r="AN181" s="11"/>
      <c r="AO181" s="11"/>
      <c r="AP181" s="2"/>
      <c r="AQ181" s="54"/>
      <c r="AR181" s="113"/>
      <c r="AS181" s="177"/>
      <c r="AT181" s="11"/>
      <c r="AU181" s="236">
        <v>120105403.44</v>
      </c>
      <c r="AV181" s="11"/>
    </row>
    <row r="182" spans="1:48" ht="70.5" customHeight="1" x14ac:dyDescent="0.25">
      <c r="A182" s="525" t="s">
        <v>58</v>
      </c>
      <c r="B182" s="524" t="s">
        <v>59</v>
      </c>
      <c r="C182" s="527" t="s">
        <v>62</v>
      </c>
      <c r="D182" s="482">
        <v>41</v>
      </c>
      <c r="E182" s="482" t="s">
        <v>69</v>
      </c>
      <c r="F182" s="486">
        <v>4102</v>
      </c>
      <c r="G182" s="482" t="s">
        <v>74</v>
      </c>
      <c r="H182" s="485">
        <v>1500</v>
      </c>
      <c r="I182" s="485" t="s">
        <v>269</v>
      </c>
      <c r="J182" s="559">
        <v>202400000004978</v>
      </c>
      <c r="K182" s="526" t="s">
        <v>392</v>
      </c>
      <c r="L182" s="474">
        <v>382</v>
      </c>
      <c r="M182" s="482">
        <v>4102046</v>
      </c>
      <c r="N182" s="475" t="s">
        <v>153</v>
      </c>
      <c r="O182" s="475" t="s">
        <v>154</v>
      </c>
      <c r="P182" s="475">
        <v>410204600</v>
      </c>
      <c r="Q182" s="475" t="s">
        <v>252</v>
      </c>
      <c r="R182" s="476">
        <v>1</v>
      </c>
      <c r="S182" s="477" t="s">
        <v>274</v>
      </c>
      <c r="T182" s="479"/>
      <c r="U182" s="34" t="s">
        <v>399</v>
      </c>
      <c r="V182" s="26" t="s">
        <v>272</v>
      </c>
      <c r="W182" s="41">
        <v>20825231</v>
      </c>
      <c r="X182" s="38"/>
      <c r="Y182" s="38"/>
      <c r="Z182" s="228">
        <v>20825231</v>
      </c>
      <c r="AA182" s="57" t="s">
        <v>433</v>
      </c>
      <c r="AB182" s="417" t="s">
        <v>893</v>
      </c>
      <c r="AC182" s="51" t="s">
        <v>894</v>
      </c>
      <c r="AD182" s="11"/>
      <c r="AE182" s="52"/>
      <c r="AF182" s="52"/>
      <c r="AG182" s="52"/>
      <c r="AH182" s="52"/>
      <c r="AI182" s="11"/>
      <c r="AJ182" s="11"/>
      <c r="AK182" s="11"/>
      <c r="AL182" s="11"/>
      <c r="AM182" s="11"/>
      <c r="AN182" s="11"/>
      <c r="AO182" s="11"/>
      <c r="AP182" s="98" t="s">
        <v>56</v>
      </c>
      <c r="AQ182" s="54"/>
      <c r="AR182" s="447">
        <v>382</v>
      </c>
      <c r="AS182" s="79">
        <v>20825231</v>
      </c>
      <c r="AT182" s="38" t="s">
        <v>433</v>
      </c>
      <c r="AU182" s="11"/>
      <c r="AV182" s="11"/>
    </row>
    <row r="183" spans="1:48" ht="95.25" customHeight="1" x14ac:dyDescent="0.25">
      <c r="A183" s="525"/>
      <c r="B183" s="524"/>
      <c r="C183" s="527"/>
      <c r="D183" s="482"/>
      <c r="E183" s="482"/>
      <c r="F183" s="486"/>
      <c r="G183" s="482"/>
      <c r="H183" s="485"/>
      <c r="I183" s="485"/>
      <c r="J183" s="559"/>
      <c r="K183" s="526"/>
      <c r="L183" s="474"/>
      <c r="M183" s="482"/>
      <c r="N183" s="475"/>
      <c r="O183" s="475"/>
      <c r="P183" s="475"/>
      <c r="Q183" s="475"/>
      <c r="R183" s="476"/>
      <c r="S183" s="481"/>
      <c r="T183" s="483"/>
      <c r="U183" s="34" t="s">
        <v>400</v>
      </c>
      <c r="V183" s="26" t="s">
        <v>273</v>
      </c>
      <c r="W183" s="41">
        <v>53428075</v>
      </c>
      <c r="X183" s="38"/>
      <c r="Y183" s="38"/>
      <c r="Z183" s="230">
        <v>53428075</v>
      </c>
      <c r="AA183" s="217" t="s">
        <v>584</v>
      </c>
      <c r="AB183" s="422"/>
      <c r="AC183" s="51" t="s">
        <v>593</v>
      </c>
      <c r="AD183" s="11"/>
      <c r="AE183" s="52"/>
      <c r="AF183" s="52"/>
      <c r="AG183" s="52"/>
      <c r="AH183" s="52"/>
      <c r="AI183" s="11"/>
      <c r="AJ183" s="11"/>
      <c r="AK183" s="11"/>
      <c r="AL183" s="11"/>
      <c r="AM183" s="11"/>
      <c r="AN183" s="11"/>
      <c r="AO183" s="11"/>
      <c r="AP183" s="98"/>
      <c r="AQ183" s="54"/>
      <c r="AR183" s="447"/>
      <c r="AS183" s="79">
        <v>53428075.5</v>
      </c>
      <c r="AT183" s="194"/>
      <c r="AU183" s="11"/>
      <c r="AV183" s="11"/>
    </row>
    <row r="184" spans="1:48" ht="120" customHeight="1" x14ac:dyDescent="0.25">
      <c r="A184" s="525"/>
      <c r="B184" s="524"/>
      <c r="C184" s="527"/>
      <c r="D184" s="482"/>
      <c r="E184" s="482"/>
      <c r="F184" s="486"/>
      <c r="G184" s="482"/>
      <c r="H184" s="485"/>
      <c r="I184" s="485"/>
      <c r="J184" s="559"/>
      <c r="K184" s="526"/>
      <c r="L184" s="474"/>
      <c r="M184" s="482"/>
      <c r="N184" s="475"/>
      <c r="O184" s="475"/>
      <c r="P184" s="475"/>
      <c r="Q184" s="475"/>
      <c r="R184" s="476"/>
      <c r="S184" s="478"/>
      <c r="T184" s="480"/>
      <c r="U184" s="34" t="s">
        <v>401</v>
      </c>
      <c r="V184" s="26" t="s">
        <v>278</v>
      </c>
      <c r="W184" s="41">
        <v>50400000</v>
      </c>
      <c r="X184" s="38"/>
      <c r="Y184" s="38"/>
      <c r="Z184" s="228">
        <v>50400000</v>
      </c>
      <c r="AA184" s="71"/>
      <c r="AB184" s="51" t="s">
        <v>892</v>
      </c>
      <c r="AC184" s="51" t="s">
        <v>726</v>
      </c>
      <c r="AD184" s="52"/>
      <c r="AE184" s="52"/>
      <c r="AF184" s="52"/>
      <c r="AG184" s="11"/>
      <c r="AH184" s="11"/>
      <c r="AI184" s="11"/>
      <c r="AJ184" s="11"/>
      <c r="AK184" s="11"/>
      <c r="AL184" s="11"/>
      <c r="AM184" s="11"/>
      <c r="AN184" s="11"/>
      <c r="AO184" s="11"/>
      <c r="AP184" s="98"/>
      <c r="AQ184" s="54"/>
      <c r="AR184" s="447"/>
      <c r="AS184" s="79">
        <v>50400000</v>
      </c>
      <c r="AT184" s="38"/>
      <c r="AU184" s="11"/>
      <c r="AV184" s="11"/>
    </row>
    <row r="185" spans="1:48" ht="30.75" customHeight="1" x14ac:dyDescent="0.25">
      <c r="A185" s="1"/>
      <c r="B185" s="2"/>
      <c r="C185" s="3"/>
      <c r="D185" s="4"/>
      <c r="E185" s="4"/>
      <c r="F185" s="27"/>
      <c r="G185" s="4"/>
      <c r="H185" s="20"/>
      <c r="I185" s="20"/>
      <c r="J185" s="129"/>
      <c r="K185" s="29"/>
      <c r="L185" s="329"/>
      <c r="M185" s="4"/>
      <c r="N185" s="30"/>
      <c r="O185" s="30"/>
      <c r="P185" s="30"/>
      <c r="Q185" s="30"/>
      <c r="R185" s="31"/>
      <c r="S185" s="35"/>
      <c r="T185" s="39"/>
      <c r="U185" s="34"/>
      <c r="V185" s="26"/>
      <c r="W185" s="41"/>
      <c r="X185" s="38"/>
      <c r="Y185" s="38"/>
      <c r="Z185" s="228"/>
      <c r="AA185" s="65"/>
      <c r="AB185" s="55" t="s">
        <v>515</v>
      </c>
      <c r="AC185" s="55" t="s">
        <v>515</v>
      </c>
      <c r="AD185" s="11"/>
      <c r="AE185" s="11"/>
      <c r="AF185" s="11"/>
      <c r="AG185" s="11"/>
      <c r="AH185" s="11"/>
      <c r="AI185" s="11"/>
      <c r="AJ185" s="11"/>
      <c r="AK185" s="11"/>
      <c r="AL185" s="11"/>
      <c r="AM185" s="11"/>
      <c r="AN185" s="11"/>
      <c r="AO185" s="11"/>
      <c r="AP185" s="2"/>
      <c r="AQ185" s="54"/>
      <c r="AR185" s="113"/>
      <c r="AS185" s="177"/>
      <c r="AT185" s="11"/>
      <c r="AU185" s="236">
        <v>124653306.5</v>
      </c>
      <c r="AV185" s="11"/>
    </row>
    <row r="186" spans="1:48" ht="36" customHeight="1" x14ac:dyDescent="0.25">
      <c r="A186" s="560" t="s">
        <v>58</v>
      </c>
      <c r="B186" s="439" t="s">
        <v>59</v>
      </c>
      <c r="C186" s="527" t="s">
        <v>62</v>
      </c>
      <c r="D186" s="482">
        <v>41</v>
      </c>
      <c r="E186" s="482" t="s">
        <v>69</v>
      </c>
      <c r="F186" s="486">
        <v>4102</v>
      </c>
      <c r="G186" s="482" t="s">
        <v>74</v>
      </c>
      <c r="H186" s="485">
        <v>1500</v>
      </c>
      <c r="I186" s="485" t="s">
        <v>269</v>
      </c>
      <c r="J186" s="559">
        <v>202400000004978</v>
      </c>
      <c r="K186" s="526" t="s">
        <v>392</v>
      </c>
      <c r="L186" s="452">
        <v>383</v>
      </c>
      <c r="M186" s="482" t="s">
        <v>155</v>
      </c>
      <c r="N186" s="449" t="s">
        <v>156</v>
      </c>
      <c r="O186" s="449" t="s">
        <v>157</v>
      </c>
      <c r="P186" s="475" t="s">
        <v>158</v>
      </c>
      <c r="Q186" s="449" t="s">
        <v>253</v>
      </c>
      <c r="R186" s="476">
        <v>1</v>
      </c>
      <c r="S186" s="477" t="s">
        <v>274</v>
      </c>
      <c r="T186" s="479"/>
      <c r="U186" s="34" t="s">
        <v>396</v>
      </c>
      <c r="V186" s="26" t="s">
        <v>272</v>
      </c>
      <c r="W186" s="41">
        <v>21708738</v>
      </c>
      <c r="X186" s="38"/>
      <c r="Y186" s="38"/>
      <c r="Z186" s="228">
        <v>21708738</v>
      </c>
      <c r="AA186" s="57"/>
      <c r="AB186" s="417" t="s">
        <v>895</v>
      </c>
      <c r="AC186" s="417" t="s">
        <v>594</v>
      </c>
      <c r="AD186" s="11"/>
      <c r="AE186" s="11"/>
      <c r="AF186" s="11"/>
      <c r="AG186" s="11"/>
      <c r="AH186" s="11"/>
      <c r="AI186" s="11"/>
      <c r="AJ186" s="11"/>
      <c r="AK186" s="11"/>
      <c r="AL186" s="11"/>
      <c r="AM186" s="11"/>
      <c r="AN186" s="11"/>
      <c r="AO186" s="11"/>
      <c r="AP186" s="98" t="s">
        <v>56</v>
      </c>
      <c r="AQ186" s="54"/>
      <c r="AR186" s="447">
        <v>383</v>
      </c>
      <c r="AS186" s="79">
        <v>21708738</v>
      </c>
      <c r="AT186" s="11"/>
      <c r="AU186" s="11"/>
      <c r="AV186" s="11"/>
    </row>
    <row r="187" spans="1:48" ht="167.25" customHeight="1" x14ac:dyDescent="0.25">
      <c r="A187" s="561"/>
      <c r="B187" s="446"/>
      <c r="C187" s="527"/>
      <c r="D187" s="482"/>
      <c r="E187" s="482"/>
      <c r="F187" s="486"/>
      <c r="G187" s="482"/>
      <c r="H187" s="485"/>
      <c r="I187" s="485"/>
      <c r="J187" s="559"/>
      <c r="K187" s="526"/>
      <c r="L187" s="453"/>
      <c r="M187" s="482"/>
      <c r="N187" s="450"/>
      <c r="O187" s="450"/>
      <c r="P187" s="475"/>
      <c r="Q187" s="450"/>
      <c r="R187" s="476"/>
      <c r="S187" s="481"/>
      <c r="T187" s="483"/>
      <c r="U187" s="34" t="s">
        <v>397</v>
      </c>
      <c r="V187" s="26" t="s">
        <v>273</v>
      </c>
      <c r="W187" s="41">
        <v>55694755</v>
      </c>
      <c r="X187" s="38"/>
      <c r="Y187" s="38"/>
      <c r="Z187" s="228">
        <v>55694755</v>
      </c>
      <c r="AA187" s="58"/>
      <c r="AB187" s="426"/>
      <c r="AC187" s="418"/>
      <c r="AD187" s="11"/>
      <c r="AE187" s="11"/>
      <c r="AF187" s="52"/>
      <c r="AG187" s="52"/>
      <c r="AH187" s="52"/>
      <c r="AI187" s="52"/>
      <c r="AJ187" s="11"/>
      <c r="AK187" s="11"/>
      <c r="AL187" s="11"/>
      <c r="AM187" s="11"/>
      <c r="AN187" s="11"/>
      <c r="AO187" s="11"/>
      <c r="AP187" s="98"/>
      <c r="AQ187" s="54"/>
      <c r="AR187" s="447"/>
      <c r="AS187" s="79">
        <v>55694755.049999997</v>
      </c>
      <c r="AT187" s="11"/>
      <c r="AU187" s="11"/>
      <c r="AV187" s="11"/>
    </row>
    <row r="188" spans="1:48" ht="108.75" customHeight="1" x14ac:dyDescent="0.25">
      <c r="A188" s="561"/>
      <c r="B188" s="446"/>
      <c r="C188" s="527"/>
      <c r="D188" s="482"/>
      <c r="E188" s="482"/>
      <c r="F188" s="486"/>
      <c r="G188" s="482"/>
      <c r="H188" s="485"/>
      <c r="I188" s="485"/>
      <c r="J188" s="559"/>
      <c r="K188" s="526"/>
      <c r="L188" s="453"/>
      <c r="M188" s="482"/>
      <c r="N188" s="450"/>
      <c r="O188" s="450"/>
      <c r="P188" s="475"/>
      <c r="Q188" s="450"/>
      <c r="R188" s="476"/>
      <c r="S188" s="478"/>
      <c r="T188" s="480"/>
      <c r="U188" s="34" t="s">
        <v>398</v>
      </c>
      <c r="V188" s="26" t="s">
        <v>278</v>
      </c>
      <c r="W188" s="41">
        <v>46200000</v>
      </c>
      <c r="X188" s="38"/>
      <c r="Y188" s="38"/>
      <c r="Z188" s="228">
        <v>46200000</v>
      </c>
      <c r="AA188" s="71"/>
      <c r="AB188" s="426"/>
      <c r="AC188" s="51" t="s">
        <v>595</v>
      </c>
      <c r="AD188" s="11"/>
      <c r="AE188" s="11"/>
      <c r="AF188" s="52"/>
      <c r="AG188" s="52"/>
      <c r="AH188" s="52"/>
      <c r="AI188" s="52"/>
      <c r="AJ188" s="11"/>
      <c r="AK188" s="11"/>
      <c r="AL188" s="11"/>
      <c r="AM188" s="52"/>
      <c r="AN188" s="11"/>
      <c r="AO188" s="11"/>
      <c r="AP188" s="98"/>
      <c r="AQ188" s="54"/>
      <c r="AR188" s="447"/>
      <c r="AS188" s="79">
        <v>46200000</v>
      </c>
      <c r="AT188" s="11"/>
      <c r="AU188" s="11"/>
      <c r="AV188" s="11"/>
    </row>
    <row r="189" spans="1:48" ht="31.5" customHeight="1" x14ac:dyDescent="0.25">
      <c r="A189" s="562"/>
      <c r="B189" s="440"/>
      <c r="C189" s="3"/>
      <c r="D189" s="4"/>
      <c r="E189" s="4"/>
      <c r="F189" s="27"/>
      <c r="G189" s="4"/>
      <c r="H189" s="20"/>
      <c r="I189" s="20"/>
      <c r="J189" s="129"/>
      <c r="K189" s="29"/>
      <c r="L189" s="454"/>
      <c r="M189" s="4"/>
      <c r="N189" s="451"/>
      <c r="O189" s="451"/>
      <c r="P189" s="30"/>
      <c r="Q189" s="451"/>
      <c r="R189" s="31"/>
      <c r="S189" s="35"/>
      <c r="T189" s="39"/>
      <c r="U189" s="34"/>
      <c r="V189" s="26"/>
      <c r="W189" s="41"/>
      <c r="X189" s="38"/>
      <c r="Y189" s="38"/>
      <c r="Z189" s="228"/>
      <c r="AA189" s="65"/>
      <c r="AB189" s="418"/>
      <c r="AC189" s="51" t="s">
        <v>896</v>
      </c>
      <c r="AD189" s="52"/>
      <c r="AE189" s="52"/>
      <c r="AF189" s="52"/>
      <c r="AG189" s="11"/>
      <c r="AH189" s="11"/>
      <c r="AI189" s="11"/>
      <c r="AJ189" s="11"/>
      <c r="AK189" s="11"/>
      <c r="AL189" s="11"/>
      <c r="AM189" s="11"/>
      <c r="AN189" s="11"/>
      <c r="AO189" s="11"/>
      <c r="AP189" s="2"/>
      <c r="AQ189" s="54"/>
      <c r="AR189" s="113"/>
      <c r="AS189" s="177"/>
      <c r="AT189" s="11"/>
      <c r="AU189" s="236">
        <v>123603493.05</v>
      </c>
      <c r="AV189" s="11"/>
    </row>
    <row r="190" spans="1:48" ht="31.5" customHeight="1" x14ac:dyDescent="0.25">
      <c r="A190" s="1"/>
      <c r="B190" s="2"/>
      <c r="C190" s="3"/>
      <c r="D190" s="4"/>
      <c r="E190" s="4"/>
      <c r="F190" s="27"/>
      <c r="G190" s="4"/>
      <c r="H190" s="20"/>
      <c r="I190" s="20"/>
      <c r="J190" s="129"/>
      <c r="K190" s="29"/>
      <c r="L190" s="329"/>
      <c r="M190" s="4"/>
      <c r="N190" s="30"/>
      <c r="O190" s="30"/>
      <c r="P190" s="30"/>
      <c r="Q190" s="30"/>
      <c r="R190" s="31"/>
      <c r="S190" s="35"/>
      <c r="T190" s="39"/>
      <c r="U190" s="34"/>
      <c r="V190" s="26"/>
      <c r="W190" s="41"/>
      <c r="X190" s="38"/>
      <c r="Y190" s="38"/>
      <c r="Z190" s="228"/>
      <c r="AA190" s="65"/>
      <c r="AB190" s="55" t="s">
        <v>516</v>
      </c>
      <c r="AC190" s="55" t="s">
        <v>516</v>
      </c>
      <c r="AD190" s="11"/>
      <c r="AE190" s="11"/>
      <c r="AF190" s="11"/>
      <c r="AG190" s="11"/>
      <c r="AH190" s="11"/>
      <c r="AI190" s="11"/>
      <c r="AJ190" s="11"/>
      <c r="AK190" s="11"/>
      <c r="AL190" s="11"/>
      <c r="AM190" s="11"/>
      <c r="AN190" s="11"/>
      <c r="AO190" s="53"/>
      <c r="AP190" s="2"/>
      <c r="AQ190" s="54"/>
      <c r="AR190" s="7"/>
      <c r="AS190" s="176"/>
      <c r="AT190" s="11"/>
      <c r="AU190" s="11"/>
      <c r="AV190" s="11"/>
    </row>
    <row r="191" spans="1:48" ht="84.75" customHeight="1" x14ac:dyDescent="0.25">
      <c r="A191" s="525" t="s">
        <v>58</v>
      </c>
      <c r="B191" s="524" t="s">
        <v>59</v>
      </c>
      <c r="C191" s="527" t="s">
        <v>62</v>
      </c>
      <c r="D191" s="482">
        <v>41</v>
      </c>
      <c r="E191" s="482" t="s">
        <v>69</v>
      </c>
      <c r="F191" s="486">
        <v>4102</v>
      </c>
      <c r="G191" s="482" t="s">
        <v>74</v>
      </c>
      <c r="H191" s="485">
        <v>1500</v>
      </c>
      <c r="I191" s="485" t="s">
        <v>269</v>
      </c>
      <c r="J191" s="559">
        <v>202400000004978</v>
      </c>
      <c r="K191" s="526" t="s">
        <v>392</v>
      </c>
      <c r="L191" s="474">
        <v>384</v>
      </c>
      <c r="M191" s="482" t="s">
        <v>159</v>
      </c>
      <c r="N191" s="475" t="s">
        <v>160</v>
      </c>
      <c r="O191" s="475" t="s">
        <v>161</v>
      </c>
      <c r="P191" s="475">
        <v>410204700</v>
      </c>
      <c r="Q191" s="475" t="s">
        <v>254</v>
      </c>
      <c r="R191" s="476">
        <v>5</v>
      </c>
      <c r="S191" s="477" t="s">
        <v>274</v>
      </c>
      <c r="T191" s="479"/>
      <c r="U191" s="34" t="s">
        <v>393</v>
      </c>
      <c r="V191" s="26" t="s">
        <v>272</v>
      </c>
      <c r="W191" s="41">
        <v>27424477</v>
      </c>
      <c r="X191" s="38"/>
      <c r="Y191" s="38"/>
      <c r="Z191" s="231">
        <v>27424477</v>
      </c>
      <c r="AA191" s="57" t="s">
        <v>600</v>
      </c>
      <c r="AB191" s="385" t="s">
        <v>897</v>
      </c>
      <c r="AC191" s="51" t="s">
        <v>599</v>
      </c>
      <c r="AD191" s="11"/>
      <c r="AE191" s="52"/>
      <c r="AF191" s="52"/>
      <c r="AG191" s="52"/>
      <c r="AH191" s="52"/>
      <c r="AI191" s="11"/>
      <c r="AJ191" s="52"/>
      <c r="AK191" s="52"/>
      <c r="AL191" s="52"/>
      <c r="AM191" s="11"/>
      <c r="AN191" s="52"/>
      <c r="AO191" s="11"/>
      <c r="AP191" s="98" t="s">
        <v>56</v>
      </c>
      <c r="AQ191" s="54"/>
      <c r="AR191" s="447">
        <v>384</v>
      </c>
      <c r="AS191" s="311">
        <v>27424477</v>
      </c>
      <c r="AT191" s="38" t="s">
        <v>600</v>
      </c>
      <c r="AU191" s="11"/>
      <c r="AV191" s="11"/>
    </row>
    <row r="192" spans="1:48" ht="84.75" customHeight="1" x14ac:dyDescent="0.25">
      <c r="A192" s="525"/>
      <c r="B192" s="524"/>
      <c r="C192" s="527"/>
      <c r="D192" s="482"/>
      <c r="E192" s="482"/>
      <c r="F192" s="486"/>
      <c r="G192" s="482"/>
      <c r="H192" s="485"/>
      <c r="I192" s="485"/>
      <c r="J192" s="559"/>
      <c r="K192" s="526"/>
      <c r="L192" s="474"/>
      <c r="M192" s="482"/>
      <c r="N192" s="475"/>
      <c r="O192" s="475"/>
      <c r="P192" s="475"/>
      <c r="Q192" s="475"/>
      <c r="R192" s="476"/>
      <c r="S192" s="481"/>
      <c r="T192" s="483"/>
      <c r="U192" s="34" t="s">
        <v>394</v>
      </c>
      <c r="V192" s="26" t="s">
        <v>273</v>
      </c>
      <c r="W192" s="41">
        <v>70358743</v>
      </c>
      <c r="X192" s="38"/>
      <c r="Y192" s="38"/>
      <c r="Z192" s="615">
        <v>70358743</v>
      </c>
      <c r="AA192" s="58" t="s">
        <v>437</v>
      </c>
      <c r="AB192" s="433" t="s">
        <v>898</v>
      </c>
      <c r="AC192" s="63" t="s">
        <v>596</v>
      </c>
      <c r="AD192" s="11"/>
      <c r="AE192" s="52"/>
      <c r="AF192" s="52"/>
      <c r="AG192" s="52"/>
      <c r="AH192" s="52"/>
      <c r="AI192" s="11"/>
      <c r="AJ192" s="52"/>
      <c r="AK192" s="52"/>
      <c r="AL192" s="52"/>
      <c r="AM192" s="11"/>
      <c r="AN192" s="52"/>
      <c r="AO192" s="11"/>
      <c r="AP192" s="98"/>
      <c r="AQ192" s="54"/>
      <c r="AR192" s="447"/>
      <c r="AS192" s="670">
        <v>70358743.439999998</v>
      </c>
      <c r="AT192" s="38" t="s">
        <v>437</v>
      </c>
      <c r="AU192" s="11"/>
      <c r="AV192" s="11"/>
    </row>
    <row r="193" spans="1:48" ht="66" customHeight="1" x14ac:dyDescent="0.25">
      <c r="A193" s="525"/>
      <c r="B193" s="524"/>
      <c r="C193" s="527"/>
      <c r="D193" s="482"/>
      <c r="E193" s="482"/>
      <c r="F193" s="486"/>
      <c r="G193" s="482"/>
      <c r="H193" s="485"/>
      <c r="I193" s="485"/>
      <c r="J193" s="559"/>
      <c r="K193" s="526"/>
      <c r="L193" s="474"/>
      <c r="M193" s="482"/>
      <c r="N193" s="475"/>
      <c r="O193" s="475"/>
      <c r="P193" s="475"/>
      <c r="Q193" s="475"/>
      <c r="R193" s="476"/>
      <c r="S193" s="481"/>
      <c r="T193" s="483"/>
      <c r="U193" s="34"/>
      <c r="V193" s="26"/>
      <c r="W193" s="41"/>
      <c r="X193" s="38"/>
      <c r="Y193" s="38"/>
      <c r="Z193" s="616"/>
      <c r="AA193" s="58"/>
      <c r="AB193" s="433"/>
      <c r="AC193" s="63" t="s">
        <v>597</v>
      </c>
      <c r="AD193" s="11"/>
      <c r="AE193" s="52"/>
      <c r="AF193" s="52"/>
      <c r="AG193" s="52"/>
      <c r="AH193" s="52"/>
      <c r="AI193" s="11"/>
      <c r="AJ193" s="52"/>
      <c r="AK193" s="52"/>
      <c r="AL193" s="52"/>
      <c r="AM193" s="11"/>
      <c r="AN193" s="52"/>
      <c r="AO193" s="11"/>
      <c r="AP193" s="98"/>
      <c r="AQ193" s="54"/>
      <c r="AR193" s="447"/>
      <c r="AS193" s="670"/>
      <c r="AT193" s="38"/>
      <c r="AU193" s="11"/>
      <c r="AV193" s="11"/>
    </row>
    <row r="194" spans="1:48" ht="66" customHeight="1" x14ac:dyDescent="0.25">
      <c r="A194" s="525"/>
      <c r="B194" s="524"/>
      <c r="C194" s="527"/>
      <c r="D194" s="482"/>
      <c r="E194" s="482"/>
      <c r="F194" s="486"/>
      <c r="G194" s="482"/>
      <c r="H194" s="485"/>
      <c r="I194" s="485"/>
      <c r="J194" s="559"/>
      <c r="K194" s="526"/>
      <c r="L194" s="474"/>
      <c r="M194" s="482"/>
      <c r="N194" s="475"/>
      <c r="O194" s="475"/>
      <c r="P194" s="475"/>
      <c r="Q194" s="475"/>
      <c r="R194" s="476"/>
      <c r="S194" s="481"/>
      <c r="T194" s="483"/>
      <c r="U194" s="34"/>
      <c r="V194" s="26"/>
      <c r="W194" s="41"/>
      <c r="X194" s="38"/>
      <c r="Y194" s="38"/>
      <c r="Z194" s="617"/>
      <c r="AA194" s="58"/>
      <c r="AB194" s="433"/>
      <c r="AC194" s="365" t="s">
        <v>598</v>
      </c>
      <c r="AD194" s="11"/>
      <c r="AE194" s="52"/>
      <c r="AF194" s="52"/>
      <c r="AG194" s="52"/>
      <c r="AH194" s="52"/>
      <c r="AI194" s="11"/>
      <c r="AJ194" s="52"/>
      <c r="AK194" s="52"/>
      <c r="AL194" s="52"/>
      <c r="AM194" s="11"/>
      <c r="AN194" s="52"/>
      <c r="AO194" s="11"/>
      <c r="AP194" s="98"/>
      <c r="AQ194" s="54"/>
      <c r="AR194" s="447"/>
      <c r="AS194" s="670"/>
      <c r="AT194" s="38"/>
      <c r="AU194" s="11"/>
      <c r="AV194" s="11"/>
    </row>
    <row r="195" spans="1:48" ht="70.5" customHeight="1" x14ac:dyDescent="0.25">
      <c r="A195" s="525"/>
      <c r="B195" s="524"/>
      <c r="C195" s="527"/>
      <c r="D195" s="482"/>
      <c r="E195" s="482"/>
      <c r="F195" s="486"/>
      <c r="G195" s="482"/>
      <c r="H195" s="485"/>
      <c r="I195" s="485"/>
      <c r="J195" s="559"/>
      <c r="K195" s="526"/>
      <c r="L195" s="474"/>
      <c r="M195" s="482"/>
      <c r="N195" s="475"/>
      <c r="O195" s="475"/>
      <c r="P195" s="475"/>
      <c r="Q195" s="475"/>
      <c r="R195" s="476"/>
      <c r="S195" s="478"/>
      <c r="T195" s="480"/>
      <c r="U195" s="34" t="s">
        <v>395</v>
      </c>
      <c r="V195" s="26" t="s">
        <v>278</v>
      </c>
      <c r="W195" s="41">
        <v>46200000</v>
      </c>
      <c r="X195" s="38"/>
      <c r="Y195" s="38"/>
      <c r="Z195" s="231">
        <v>46200000</v>
      </c>
      <c r="AA195" s="71" t="s">
        <v>446</v>
      </c>
      <c r="AB195" s="108" t="s">
        <v>899</v>
      </c>
      <c r="AC195" s="51" t="s">
        <v>794</v>
      </c>
      <c r="AD195" s="52"/>
      <c r="AE195" s="52"/>
      <c r="AF195" s="52"/>
      <c r="AG195" s="11"/>
      <c r="AH195" s="11"/>
      <c r="AI195" s="11"/>
      <c r="AJ195" s="11"/>
      <c r="AK195" s="11"/>
      <c r="AL195" s="11"/>
      <c r="AM195" s="11"/>
      <c r="AN195" s="11"/>
      <c r="AO195" s="11"/>
      <c r="AP195" s="98"/>
      <c r="AQ195" s="54"/>
      <c r="AR195" s="447"/>
      <c r="AS195" s="311">
        <v>46200000</v>
      </c>
      <c r="AT195" s="38" t="s">
        <v>446</v>
      </c>
      <c r="AU195" s="11"/>
      <c r="AV195" s="11"/>
    </row>
    <row r="196" spans="1:48" ht="26.25" customHeight="1" x14ac:dyDescent="0.25">
      <c r="A196" s="1"/>
      <c r="B196" s="2"/>
      <c r="C196" s="3"/>
      <c r="D196" s="4"/>
      <c r="E196" s="4"/>
      <c r="F196" s="27"/>
      <c r="G196" s="4"/>
      <c r="H196" s="20"/>
      <c r="I196" s="20"/>
      <c r="J196" s="129"/>
      <c r="K196" s="29"/>
      <c r="L196" s="329"/>
      <c r="M196" s="4"/>
      <c r="N196" s="30"/>
      <c r="O196" s="30"/>
      <c r="P196" s="30"/>
      <c r="Q196" s="30"/>
      <c r="R196" s="31"/>
      <c r="S196" s="35"/>
      <c r="T196" s="39"/>
      <c r="U196" s="34"/>
      <c r="V196" s="26"/>
      <c r="W196" s="41"/>
      <c r="X196" s="38"/>
      <c r="Y196" s="38"/>
      <c r="Z196" s="231"/>
      <c r="AA196" s="130"/>
      <c r="AB196" s="55" t="s">
        <v>517</v>
      </c>
      <c r="AC196" s="55" t="s">
        <v>517</v>
      </c>
      <c r="AD196" s="11"/>
      <c r="AE196" s="11"/>
      <c r="AF196" s="11"/>
      <c r="AG196" s="11"/>
      <c r="AH196" s="11"/>
      <c r="AI196" s="11"/>
      <c r="AJ196" s="11"/>
      <c r="AK196" s="11"/>
      <c r="AL196" s="11"/>
      <c r="AM196" s="11"/>
      <c r="AN196" s="11"/>
      <c r="AO196" s="53"/>
      <c r="AP196" s="2"/>
      <c r="AQ196" s="54"/>
      <c r="AR196" s="113"/>
      <c r="AS196" s="177"/>
      <c r="AT196" s="11"/>
      <c r="AU196" s="236">
        <v>143983220.44</v>
      </c>
      <c r="AV196" s="11"/>
    </row>
    <row r="197" spans="1:48" ht="101.25" customHeight="1" x14ac:dyDescent="0.25">
      <c r="A197" s="525" t="s">
        <v>58</v>
      </c>
      <c r="B197" s="524" t="s">
        <v>59</v>
      </c>
      <c r="C197" s="527" t="s">
        <v>62</v>
      </c>
      <c r="D197" s="482">
        <v>41</v>
      </c>
      <c r="E197" s="482" t="s">
        <v>69</v>
      </c>
      <c r="F197" s="486">
        <v>4102</v>
      </c>
      <c r="G197" s="482" t="s">
        <v>74</v>
      </c>
      <c r="H197" s="485">
        <v>1500</v>
      </c>
      <c r="I197" s="485" t="s">
        <v>269</v>
      </c>
      <c r="J197" s="484">
        <v>202400000004978</v>
      </c>
      <c r="K197" s="526" t="s">
        <v>392</v>
      </c>
      <c r="L197" s="474">
        <v>385</v>
      </c>
      <c r="M197" s="482" t="s">
        <v>162</v>
      </c>
      <c r="N197" s="475" t="s">
        <v>163</v>
      </c>
      <c r="O197" s="475" t="s">
        <v>164</v>
      </c>
      <c r="P197" s="475" t="s">
        <v>165</v>
      </c>
      <c r="Q197" s="475" t="s">
        <v>163</v>
      </c>
      <c r="R197" s="476">
        <v>3</v>
      </c>
      <c r="S197" s="477" t="s">
        <v>274</v>
      </c>
      <c r="T197" s="479"/>
      <c r="U197" s="34" t="s">
        <v>326</v>
      </c>
      <c r="V197" s="26" t="s">
        <v>272</v>
      </c>
      <c r="W197" s="41">
        <v>24796314</v>
      </c>
      <c r="Z197" s="228">
        <v>24796314</v>
      </c>
      <c r="AA197" s="22"/>
      <c r="AB197" s="385" t="s">
        <v>900</v>
      </c>
      <c r="AC197" s="51" t="s">
        <v>602</v>
      </c>
      <c r="AD197" s="11"/>
      <c r="AE197" s="11"/>
      <c r="AF197" s="11"/>
      <c r="AG197" s="11"/>
      <c r="AH197" s="11"/>
      <c r="AI197" s="11"/>
      <c r="AJ197" s="11"/>
      <c r="AK197" s="11"/>
      <c r="AL197" s="11"/>
      <c r="AM197" s="11"/>
      <c r="AN197" s="11"/>
      <c r="AO197" s="11"/>
      <c r="AP197" s="98" t="s">
        <v>56</v>
      </c>
      <c r="AQ197" s="54"/>
      <c r="AR197" s="447">
        <v>385</v>
      </c>
      <c r="AS197" s="312">
        <v>24796314</v>
      </c>
      <c r="AT197" s="11"/>
      <c r="AU197" s="11"/>
      <c r="AV197" s="11"/>
    </row>
    <row r="198" spans="1:48" ht="84" customHeight="1" x14ac:dyDescent="0.25">
      <c r="A198" s="525"/>
      <c r="B198" s="524"/>
      <c r="C198" s="527"/>
      <c r="D198" s="482"/>
      <c r="E198" s="482"/>
      <c r="F198" s="486"/>
      <c r="G198" s="482"/>
      <c r="H198" s="485"/>
      <c r="I198" s="485"/>
      <c r="J198" s="484"/>
      <c r="K198" s="564"/>
      <c r="L198" s="474"/>
      <c r="M198" s="482"/>
      <c r="N198" s="475"/>
      <c r="O198" s="475"/>
      <c r="P198" s="475"/>
      <c r="Q198" s="475"/>
      <c r="R198" s="476"/>
      <c r="S198" s="478"/>
      <c r="T198" s="480"/>
      <c r="U198" s="34" t="s">
        <v>327</v>
      </c>
      <c r="V198" s="26" t="s">
        <v>273</v>
      </c>
      <c r="W198" s="41">
        <v>63616071</v>
      </c>
      <c r="Z198" s="618">
        <v>63616071</v>
      </c>
      <c r="AA198" s="620" t="s">
        <v>601</v>
      </c>
      <c r="AB198" s="426" t="s">
        <v>901</v>
      </c>
      <c r="AC198" s="51" t="s">
        <v>680</v>
      </c>
      <c r="AD198" s="11"/>
      <c r="AE198" s="52"/>
      <c r="AF198" s="11"/>
      <c r="AG198" s="11"/>
      <c r="AH198" s="52"/>
      <c r="AI198" s="11"/>
      <c r="AJ198" s="11"/>
      <c r="AK198" s="11"/>
      <c r="AL198" s="11"/>
      <c r="AM198" s="11"/>
      <c r="AN198" s="11"/>
      <c r="AO198" s="11"/>
      <c r="AP198" s="98"/>
      <c r="AQ198" s="54"/>
      <c r="AR198" s="447"/>
      <c r="AS198" s="669">
        <v>63616071.109999999</v>
      </c>
      <c r="AT198" s="11"/>
      <c r="AU198" s="11"/>
      <c r="AV198" s="11"/>
    </row>
    <row r="199" spans="1:48" ht="145.5" customHeight="1" x14ac:dyDescent="0.25">
      <c r="A199" s="1"/>
      <c r="B199" s="2"/>
      <c r="C199" s="3"/>
      <c r="D199" s="4"/>
      <c r="E199" s="4"/>
      <c r="F199" s="27"/>
      <c r="G199" s="4"/>
      <c r="H199" s="20"/>
      <c r="I199" s="20"/>
      <c r="J199" s="28"/>
      <c r="K199" s="109"/>
      <c r="L199" s="329"/>
      <c r="M199" s="4"/>
      <c r="N199" s="30"/>
      <c r="O199" s="30"/>
      <c r="P199" s="30"/>
      <c r="Q199" s="30"/>
      <c r="R199" s="31"/>
      <c r="S199" s="35"/>
      <c r="T199" s="39"/>
      <c r="U199" s="34"/>
      <c r="V199" s="26"/>
      <c r="W199" s="41"/>
      <c r="Z199" s="619"/>
      <c r="AA199" s="621"/>
      <c r="AB199" s="418"/>
      <c r="AC199" s="51" t="s">
        <v>902</v>
      </c>
      <c r="AD199" s="11"/>
      <c r="AE199" s="52"/>
      <c r="AF199" s="11"/>
      <c r="AG199" s="11"/>
      <c r="AH199" s="52"/>
      <c r="AI199" s="11"/>
      <c r="AJ199" s="11"/>
      <c r="AK199" s="11"/>
      <c r="AL199" s="11"/>
      <c r="AM199" s="11"/>
      <c r="AN199" s="11"/>
      <c r="AO199" s="11"/>
      <c r="AP199" s="2"/>
      <c r="AQ199" s="54"/>
      <c r="AR199" s="7"/>
      <c r="AS199" s="669"/>
      <c r="AT199" s="11"/>
      <c r="AU199" s="11"/>
      <c r="AV199" s="309"/>
    </row>
    <row r="200" spans="1:48" ht="33.75" customHeight="1" x14ac:dyDescent="0.25">
      <c r="A200" s="1"/>
      <c r="B200" s="2"/>
      <c r="C200" s="3"/>
      <c r="D200" s="4"/>
      <c r="E200" s="4"/>
      <c r="F200" s="27"/>
      <c r="G200" s="4"/>
      <c r="H200" s="20"/>
      <c r="I200" s="20"/>
      <c r="J200" s="28"/>
      <c r="K200" s="109"/>
      <c r="L200" s="329"/>
      <c r="M200" s="4"/>
      <c r="N200" s="30"/>
      <c r="O200" s="30"/>
      <c r="P200" s="30"/>
      <c r="Q200" s="30"/>
      <c r="R200" s="31"/>
      <c r="S200" s="35"/>
      <c r="T200" s="39"/>
      <c r="U200" s="34"/>
      <c r="V200" s="26"/>
      <c r="W200" s="41"/>
      <c r="Z200" s="228"/>
      <c r="AA200" s="22"/>
      <c r="AB200" s="55" t="s">
        <v>470</v>
      </c>
      <c r="AC200" s="55" t="s">
        <v>470</v>
      </c>
      <c r="AD200" s="11"/>
      <c r="AE200" s="11"/>
      <c r="AF200" s="11"/>
      <c r="AG200" s="11"/>
      <c r="AH200" s="11"/>
      <c r="AI200" s="11"/>
      <c r="AJ200" s="11"/>
      <c r="AK200" s="11"/>
      <c r="AL200" s="11"/>
      <c r="AM200" s="53"/>
      <c r="AN200" s="11"/>
      <c r="AO200" s="11"/>
      <c r="AP200" s="2"/>
      <c r="AQ200" s="54"/>
      <c r="AR200" s="329" t="s">
        <v>713</v>
      </c>
      <c r="AS200" s="177"/>
      <c r="AT200" s="167"/>
      <c r="AU200" s="172">
        <v>88412385.109999999</v>
      </c>
      <c r="AV200" s="236">
        <v>700000000</v>
      </c>
    </row>
    <row r="201" spans="1:48" ht="60" customHeight="1" x14ac:dyDescent="0.25">
      <c r="A201" s="1"/>
      <c r="B201" s="2"/>
      <c r="C201" s="3"/>
      <c r="D201" s="4"/>
      <c r="E201" s="4"/>
      <c r="F201" s="27"/>
      <c r="G201" s="4"/>
      <c r="H201" s="20"/>
      <c r="I201" s="20"/>
      <c r="J201" s="28"/>
      <c r="K201" s="109"/>
      <c r="L201" s="452">
        <v>386</v>
      </c>
      <c r="M201" s="4"/>
      <c r="N201" s="30"/>
      <c r="O201" s="30"/>
      <c r="P201" s="30"/>
      <c r="Q201" s="30"/>
      <c r="R201" s="31"/>
      <c r="S201" s="35"/>
      <c r="T201" s="39"/>
      <c r="U201" s="34"/>
      <c r="V201" s="26"/>
      <c r="W201" s="41"/>
      <c r="Z201" s="82">
        <v>1000000</v>
      </c>
      <c r="AA201" s="220" t="s">
        <v>433</v>
      </c>
      <c r="AB201" s="434" t="s">
        <v>755</v>
      </c>
      <c r="AC201" s="48" t="s">
        <v>730</v>
      </c>
      <c r="AD201" s="11"/>
      <c r="AE201" s="11"/>
      <c r="AF201" s="11"/>
      <c r="AG201" s="11"/>
      <c r="AH201" s="11"/>
      <c r="AI201" s="11"/>
      <c r="AJ201" s="11"/>
      <c r="AK201" s="11"/>
      <c r="AL201" s="11"/>
      <c r="AM201" s="11"/>
      <c r="AN201" s="11"/>
      <c r="AO201" s="11"/>
      <c r="AP201" s="2"/>
      <c r="AQ201" s="299"/>
      <c r="AR201" s="514">
        <v>386</v>
      </c>
      <c r="AS201" s="306">
        <v>1000000</v>
      </c>
      <c r="AT201" s="11" t="s">
        <v>532</v>
      </c>
      <c r="AU201" s="330"/>
      <c r="AV201" s="263"/>
    </row>
    <row r="202" spans="1:48" ht="63.75" customHeight="1" x14ac:dyDescent="0.25">
      <c r="A202" s="525" t="s">
        <v>58</v>
      </c>
      <c r="B202" s="524" t="s">
        <v>59</v>
      </c>
      <c r="C202" s="527" t="s">
        <v>63</v>
      </c>
      <c r="D202" s="563">
        <v>41</v>
      </c>
      <c r="E202" s="563" t="s">
        <v>70</v>
      </c>
      <c r="F202" s="486">
        <v>4102</v>
      </c>
      <c r="G202" s="482" t="s">
        <v>74</v>
      </c>
      <c r="H202" s="485">
        <v>1500</v>
      </c>
      <c r="I202" s="485" t="s">
        <v>269</v>
      </c>
      <c r="J202" s="484">
        <v>202400000004977</v>
      </c>
      <c r="K202" s="526" t="s">
        <v>391</v>
      </c>
      <c r="L202" s="453"/>
      <c r="M202" s="563">
        <v>4102051</v>
      </c>
      <c r="N202" s="475" t="s">
        <v>102</v>
      </c>
      <c r="O202" s="475" t="s">
        <v>166</v>
      </c>
      <c r="P202" s="475">
        <v>410205100</v>
      </c>
      <c r="Q202" s="475" t="s">
        <v>249</v>
      </c>
      <c r="R202" s="476">
        <v>1</v>
      </c>
      <c r="S202" s="477" t="s">
        <v>274</v>
      </c>
      <c r="T202" s="479"/>
      <c r="U202" s="34" t="s">
        <v>328</v>
      </c>
      <c r="V202" s="26" t="s">
        <v>272</v>
      </c>
      <c r="W202" s="41">
        <v>1000000</v>
      </c>
      <c r="Z202" s="250"/>
      <c r="AA202" s="94"/>
      <c r="AB202" s="435"/>
      <c r="AC202" s="48" t="s">
        <v>731</v>
      </c>
      <c r="AD202" s="11"/>
      <c r="AE202" s="52"/>
      <c r="AF202" s="52"/>
      <c r="AG202" s="11"/>
      <c r="AH202" s="11"/>
      <c r="AI202" s="11"/>
      <c r="AJ202" s="11"/>
      <c r="AK202" s="11"/>
      <c r="AL202" s="11"/>
      <c r="AM202" s="11"/>
      <c r="AN202" s="11"/>
      <c r="AO202" s="11"/>
      <c r="AP202" s="98" t="s">
        <v>56</v>
      </c>
      <c r="AQ202" s="300"/>
      <c r="AR202" s="515"/>
      <c r="AS202" s="313"/>
      <c r="AT202" s="11"/>
      <c r="AU202" s="263"/>
      <c r="AV202" s="309"/>
    </row>
    <row r="203" spans="1:48" ht="61.5" customHeight="1" x14ac:dyDescent="0.25">
      <c r="A203" s="525"/>
      <c r="B203" s="524"/>
      <c r="C203" s="527"/>
      <c r="D203" s="563"/>
      <c r="E203" s="563"/>
      <c r="F203" s="486"/>
      <c r="G203" s="482"/>
      <c r="H203" s="485"/>
      <c r="I203" s="485"/>
      <c r="J203" s="484"/>
      <c r="K203" s="526"/>
      <c r="L203" s="453"/>
      <c r="M203" s="563"/>
      <c r="N203" s="475"/>
      <c r="O203" s="475"/>
      <c r="P203" s="475"/>
      <c r="Q203" s="475"/>
      <c r="R203" s="476"/>
      <c r="S203" s="481"/>
      <c r="T203" s="483"/>
      <c r="U203" s="34"/>
      <c r="V203" s="26"/>
      <c r="W203" s="41"/>
      <c r="Z203" s="250"/>
      <c r="AA203" s="94"/>
      <c r="AB203" s="435"/>
      <c r="AC203" s="48" t="s">
        <v>732</v>
      </c>
      <c r="AD203" s="11"/>
      <c r="AE203" s="52"/>
      <c r="AF203" s="11"/>
      <c r="AG203" s="11"/>
      <c r="AH203" s="11"/>
      <c r="AI203" s="11"/>
      <c r="AJ203" s="11"/>
      <c r="AK203" s="11"/>
      <c r="AL203" s="11"/>
      <c r="AM203" s="11"/>
      <c r="AN203" s="11"/>
      <c r="AO203" s="11"/>
      <c r="AP203" s="98"/>
      <c r="AQ203" s="300"/>
      <c r="AR203" s="515"/>
      <c r="AS203" s="313"/>
      <c r="AT203" s="11"/>
      <c r="AU203" s="11"/>
      <c r="AV203" s="215">
        <f>AU201-AV202</f>
        <v>0</v>
      </c>
    </row>
    <row r="204" spans="1:48" ht="53.25" customHeight="1" x14ac:dyDescent="0.25">
      <c r="A204" s="525"/>
      <c r="B204" s="524"/>
      <c r="C204" s="527"/>
      <c r="D204" s="563"/>
      <c r="E204" s="563"/>
      <c r="F204" s="486"/>
      <c r="G204" s="482"/>
      <c r="H204" s="485"/>
      <c r="I204" s="485"/>
      <c r="J204" s="484"/>
      <c r="K204" s="526"/>
      <c r="L204" s="453"/>
      <c r="M204" s="563"/>
      <c r="N204" s="475"/>
      <c r="O204" s="475"/>
      <c r="P204" s="475"/>
      <c r="Q204" s="475"/>
      <c r="R204" s="476"/>
      <c r="S204" s="481"/>
      <c r="T204" s="483"/>
      <c r="U204" s="34"/>
      <c r="V204" s="26"/>
      <c r="W204" s="41"/>
      <c r="Z204" s="250"/>
      <c r="AA204" s="94"/>
      <c r="AB204" s="435"/>
      <c r="AC204" s="48" t="s">
        <v>733</v>
      </c>
      <c r="AD204" s="11"/>
      <c r="AE204" s="52"/>
      <c r="AF204" s="11"/>
      <c r="AG204" s="11"/>
      <c r="AH204" s="11"/>
      <c r="AI204" s="11"/>
      <c r="AJ204" s="11"/>
      <c r="AK204" s="11"/>
      <c r="AL204" s="11"/>
      <c r="AM204" s="11"/>
      <c r="AN204" s="11"/>
      <c r="AO204" s="11"/>
      <c r="AP204" s="98"/>
      <c r="AQ204" s="300"/>
      <c r="AR204" s="515"/>
      <c r="AS204" s="313"/>
      <c r="AT204" s="11"/>
      <c r="AU204" s="11"/>
      <c r="AV204" s="11"/>
    </row>
    <row r="205" spans="1:48" ht="66.75" customHeight="1" x14ac:dyDescent="0.25">
      <c r="A205" s="525"/>
      <c r="B205" s="524"/>
      <c r="C205" s="527"/>
      <c r="D205" s="563"/>
      <c r="E205" s="563"/>
      <c r="F205" s="486"/>
      <c r="G205" s="482"/>
      <c r="H205" s="485"/>
      <c r="I205" s="485"/>
      <c r="J205" s="484"/>
      <c r="K205" s="526"/>
      <c r="L205" s="453"/>
      <c r="M205" s="563"/>
      <c r="N205" s="475"/>
      <c r="O205" s="475"/>
      <c r="P205" s="475"/>
      <c r="Q205" s="475"/>
      <c r="R205" s="476"/>
      <c r="S205" s="481"/>
      <c r="T205" s="483"/>
      <c r="U205" s="34"/>
      <c r="V205" s="26"/>
      <c r="W205" s="41"/>
      <c r="Z205" s="149"/>
      <c r="AA205" s="221"/>
      <c r="AB205" s="435"/>
      <c r="AC205" s="48" t="s">
        <v>734</v>
      </c>
      <c r="AD205" s="11"/>
      <c r="AE205" s="52"/>
      <c r="AF205" s="52"/>
      <c r="AG205" s="11"/>
      <c r="AH205" s="11"/>
      <c r="AI205" s="11"/>
      <c r="AJ205" s="11"/>
      <c r="AK205" s="11"/>
      <c r="AL205" s="11"/>
      <c r="AM205" s="11"/>
      <c r="AN205" s="11"/>
      <c r="AO205" s="11"/>
      <c r="AP205" s="98"/>
      <c r="AQ205" s="300"/>
      <c r="AR205" s="515"/>
      <c r="AS205" s="313"/>
      <c r="AT205" s="11"/>
      <c r="AU205" s="11"/>
      <c r="AV205" s="11"/>
    </row>
    <row r="206" spans="1:48" ht="69.75" customHeight="1" x14ac:dyDescent="0.25">
      <c r="A206" s="525"/>
      <c r="B206" s="524"/>
      <c r="C206" s="527"/>
      <c r="D206" s="563"/>
      <c r="E206" s="563"/>
      <c r="F206" s="486"/>
      <c r="G206" s="482"/>
      <c r="H206" s="485"/>
      <c r="I206" s="485"/>
      <c r="J206" s="484"/>
      <c r="K206" s="526"/>
      <c r="L206" s="453"/>
      <c r="M206" s="563"/>
      <c r="N206" s="475"/>
      <c r="O206" s="475"/>
      <c r="P206" s="475"/>
      <c r="Q206" s="475"/>
      <c r="R206" s="476"/>
      <c r="S206" s="481"/>
      <c r="T206" s="483"/>
      <c r="U206" s="34"/>
      <c r="V206" s="26"/>
      <c r="W206" s="41"/>
      <c r="Z206" s="511">
        <v>536299</v>
      </c>
      <c r="AA206" s="508" t="s">
        <v>433</v>
      </c>
      <c r="AB206" s="435"/>
      <c r="AC206" s="48" t="s">
        <v>735</v>
      </c>
      <c r="AD206" s="11"/>
      <c r="AE206" s="11"/>
      <c r="AF206" s="52"/>
      <c r="AG206" s="52"/>
      <c r="AH206" s="52"/>
      <c r="AI206" s="52"/>
      <c r="AJ206" s="52"/>
      <c r="AK206" s="52"/>
      <c r="AL206" s="52"/>
      <c r="AM206" s="52"/>
      <c r="AN206" s="11"/>
      <c r="AO206" s="11"/>
      <c r="AP206" s="98"/>
      <c r="AQ206" s="300"/>
      <c r="AR206" s="515"/>
      <c r="AS206" s="513">
        <v>536299</v>
      </c>
      <c r="AT206" s="459" t="s">
        <v>437</v>
      </c>
      <c r="AU206" s="11"/>
      <c r="AV206" s="11"/>
    </row>
    <row r="207" spans="1:48" ht="81" customHeight="1" x14ac:dyDescent="0.25">
      <c r="A207" s="525"/>
      <c r="B207" s="524"/>
      <c r="C207" s="527"/>
      <c r="D207" s="563"/>
      <c r="E207" s="563"/>
      <c r="F207" s="486"/>
      <c r="G207" s="482"/>
      <c r="H207" s="485"/>
      <c r="I207" s="485"/>
      <c r="J207" s="484"/>
      <c r="K207" s="526"/>
      <c r="L207" s="453"/>
      <c r="M207" s="563"/>
      <c r="N207" s="475"/>
      <c r="O207" s="475"/>
      <c r="P207" s="475"/>
      <c r="Q207" s="475"/>
      <c r="R207" s="476"/>
      <c r="S207" s="481"/>
      <c r="T207" s="483"/>
      <c r="U207" s="34"/>
      <c r="V207" s="26"/>
      <c r="W207" s="41"/>
      <c r="Z207" s="512"/>
      <c r="AA207" s="509"/>
      <c r="AB207" s="435"/>
      <c r="AC207" s="48" t="s">
        <v>736</v>
      </c>
      <c r="AD207" s="18"/>
      <c r="AE207" s="18"/>
      <c r="AF207" s="138"/>
      <c r="AG207" s="138"/>
      <c r="AH207" s="18"/>
      <c r="AI207" s="18"/>
      <c r="AJ207" s="18"/>
      <c r="AK207" s="18"/>
      <c r="AL207" s="18"/>
      <c r="AM207" s="18"/>
      <c r="AN207" s="18"/>
      <c r="AO207" s="11"/>
      <c r="AP207" s="98"/>
      <c r="AQ207" s="300"/>
      <c r="AR207" s="515"/>
      <c r="AS207" s="513"/>
      <c r="AT207" s="459"/>
      <c r="AU207" s="11"/>
      <c r="AV207" s="11"/>
    </row>
    <row r="208" spans="1:48" ht="30.75" customHeight="1" x14ac:dyDescent="0.25">
      <c r="A208" s="525"/>
      <c r="B208" s="524"/>
      <c r="C208" s="527"/>
      <c r="D208" s="563"/>
      <c r="E208" s="563"/>
      <c r="F208" s="486"/>
      <c r="G208" s="482"/>
      <c r="H208" s="485"/>
      <c r="I208" s="485"/>
      <c r="J208" s="484"/>
      <c r="K208" s="526"/>
      <c r="L208" s="453"/>
      <c r="M208" s="563"/>
      <c r="N208" s="475"/>
      <c r="O208" s="475"/>
      <c r="P208" s="475"/>
      <c r="Q208" s="475"/>
      <c r="R208" s="476"/>
      <c r="S208" s="481"/>
      <c r="T208" s="483"/>
      <c r="U208" s="34"/>
      <c r="V208" s="26"/>
      <c r="W208" s="41"/>
      <c r="Z208" s="512"/>
      <c r="AA208" s="509"/>
      <c r="AB208" s="433" t="s">
        <v>753</v>
      </c>
      <c r="AC208" s="48" t="s">
        <v>457</v>
      </c>
      <c r="AD208" s="18"/>
      <c r="AE208" s="18"/>
      <c r="AF208" s="138"/>
      <c r="AG208" s="138"/>
      <c r="AH208" s="138"/>
      <c r="AI208" s="138"/>
      <c r="AJ208" s="138"/>
      <c r="AK208" s="138"/>
      <c r="AL208" s="138"/>
      <c r="AM208" s="138"/>
      <c r="AN208" s="138"/>
      <c r="AO208" s="11"/>
      <c r="AP208" s="98"/>
      <c r="AQ208" s="300"/>
      <c r="AR208" s="515"/>
      <c r="AS208" s="513"/>
      <c r="AT208" s="459"/>
      <c r="AU208" s="11"/>
      <c r="AV208" s="11"/>
    </row>
    <row r="209" spans="1:48" ht="48" customHeight="1" x14ac:dyDescent="0.25">
      <c r="A209" s="525"/>
      <c r="B209" s="524"/>
      <c r="C209" s="527"/>
      <c r="D209" s="563"/>
      <c r="E209" s="563"/>
      <c r="F209" s="486"/>
      <c r="G209" s="482"/>
      <c r="H209" s="485"/>
      <c r="I209" s="485"/>
      <c r="J209" s="484"/>
      <c r="K209" s="526"/>
      <c r="L209" s="453"/>
      <c r="M209" s="563"/>
      <c r="N209" s="475"/>
      <c r="O209" s="475"/>
      <c r="P209" s="475"/>
      <c r="Q209" s="475"/>
      <c r="R209" s="476"/>
      <c r="S209" s="481"/>
      <c r="T209" s="483"/>
      <c r="U209" s="34"/>
      <c r="V209" s="26"/>
      <c r="W209" s="41"/>
      <c r="Z209" s="512"/>
      <c r="AA209" s="509"/>
      <c r="AB209" s="433"/>
      <c r="AC209" s="48" t="s">
        <v>737</v>
      </c>
      <c r="AD209" s="18"/>
      <c r="AE209" s="18"/>
      <c r="AF209" s="18"/>
      <c r="AG209" s="18"/>
      <c r="AH209" s="18"/>
      <c r="AI209" s="18"/>
      <c r="AJ209" s="18"/>
      <c r="AK209" s="18"/>
      <c r="AL209" s="138"/>
      <c r="AM209" s="138"/>
      <c r="AN209" s="18"/>
      <c r="AO209" s="11"/>
      <c r="AP209" s="98"/>
      <c r="AQ209" s="300"/>
      <c r="AR209" s="515"/>
      <c r="AS209" s="513"/>
      <c r="AT209" s="459"/>
      <c r="AU209" s="11"/>
      <c r="AV209" s="11"/>
    </row>
    <row r="210" spans="1:48" ht="48" customHeight="1" x14ac:dyDescent="0.25">
      <c r="A210" s="525"/>
      <c r="B210" s="524"/>
      <c r="C210" s="527"/>
      <c r="D210" s="563"/>
      <c r="E210" s="563"/>
      <c r="F210" s="486"/>
      <c r="G210" s="482"/>
      <c r="H210" s="485"/>
      <c r="I210" s="485"/>
      <c r="J210" s="484"/>
      <c r="K210" s="526"/>
      <c r="L210" s="453"/>
      <c r="M210" s="563"/>
      <c r="N210" s="475"/>
      <c r="O210" s="475"/>
      <c r="P210" s="475"/>
      <c r="Q210" s="475"/>
      <c r="R210" s="476"/>
      <c r="S210" s="481"/>
      <c r="T210" s="483"/>
      <c r="U210" s="34"/>
      <c r="V210" s="26"/>
      <c r="W210" s="41"/>
      <c r="Z210" s="512"/>
      <c r="AA210" s="509"/>
      <c r="AB210" s="433"/>
      <c r="AC210" s="48" t="s">
        <v>459</v>
      </c>
      <c r="AD210" s="18"/>
      <c r="AE210" s="18"/>
      <c r="AF210" s="18"/>
      <c r="AG210" s="18"/>
      <c r="AH210" s="18"/>
      <c r="AI210" s="18"/>
      <c r="AJ210" s="18"/>
      <c r="AK210" s="18"/>
      <c r="AL210" s="138"/>
      <c r="AM210" s="18"/>
      <c r="AN210" s="18"/>
      <c r="AO210" s="11"/>
      <c r="AP210" s="98"/>
      <c r="AQ210" s="300"/>
      <c r="AR210" s="515"/>
      <c r="AS210" s="513"/>
      <c r="AT210" s="459"/>
      <c r="AU210" s="11"/>
      <c r="AV210" s="11"/>
    </row>
    <row r="211" spans="1:48" ht="48" customHeight="1" x14ac:dyDescent="0.25">
      <c r="A211" s="525"/>
      <c r="B211" s="524"/>
      <c r="C211" s="527"/>
      <c r="D211" s="563"/>
      <c r="E211" s="563"/>
      <c r="F211" s="486"/>
      <c r="G211" s="482"/>
      <c r="H211" s="485"/>
      <c r="I211" s="485"/>
      <c r="J211" s="484"/>
      <c r="K211" s="526"/>
      <c r="L211" s="453"/>
      <c r="M211" s="563"/>
      <c r="N211" s="475"/>
      <c r="O211" s="475"/>
      <c r="P211" s="475"/>
      <c r="Q211" s="475"/>
      <c r="R211" s="476"/>
      <c r="S211" s="481"/>
      <c r="T211" s="483"/>
      <c r="U211" s="34"/>
      <c r="V211" s="26"/>
      <c r="W211" s="41"/>
      <c r="Z211" s="512"/>
      <c r="AA211" s="510"/>
      <c r="AB211" s="455"/>
      <c r="AC211" s="48" t="s">
        <v>459</v>
      </c>
      <c r="AD211" s="18"/>
      <c r="AE211" s="18"/>
      <c r="AF211" s="18"/>
      <c r="AG211" s="18"/>
      <c r="AH211" s="18"/>
      <c r="AI211" s="18"/>
      <c r="AJ211" s="18"/>
      <c r="AK211" s="18"/>
      <c r="AL211" s="18"/>
      <c r="AM211" s="138"/>
      <c r="AN211" s="18"/>
      <c r="AO211" s="11"/>
      <c r="AP211" s="98"/>
      <c r="AQ211" s="300"/>
      <c r="AR211" s="515"/>
      <c r="AS211" s="513"/>
      <c r="AT211" s="459"/>
      <c r="AU211" s="11"/>
      <c r="AV211" s="11"/>
    </row>
    <row r="212" spans="1:48" ht="48" customHeight="1" x14ac:dyDescent="0.25">
      <c r="A212" s="525"/>
      <c r="B212" s="524"/>
      <c r="C212" s="527"/>
      <c r="D212" s="563"/>
      <c r="E212" s="563"/>
      <c r="F212" s="486"/>
      <c r="G212" s="482"/>
      <c r="H212" s="485"/>
      <c r="I212" s="485"/>
      <c r="J212" s="484"/>
      <c r="K212" s="526"/>
      <c r="L212" s="454"/>
      <c r="M212" s="563"/>
      <c r="N212" s="475"/>
      <c r="O212" s="475"/>
      <c r="P212" s="475"/>
      <c r="Q212" s="475"/>
      <c r="R212" s="476"/>
      <c r="S212" s="481"/>
      <c r="T212" s="483"/>
      <c r="U212" s="34"/>
      <c r="V212" s="26"/>
      <c r="W212" s="41"/>
      <c r="Z212" s="250"/>
      <c r="AA212" s="22"/>
      <c r="AB212" s="55" t="s">
        <v>471</v>
      </c>
      <c r="AC212" s="78" t="s">
        <v>471</v>
      </c>
      <c r="AD212" s="11"/>
      <c r="AE212" s="11"/>
      <c r="AF212" s="11"/>
      <c r="AG212" s="11"/>
      <c r="AH212" s="11"/>
      <c r="AI212" s="11"/>
      <c r="AJ212" s="11"/>
      <c r="AK212" s="11"/>
      <c r="AL212" s="11"/>
      <c r="AM212" s="11"/>
      <c r="AN212" s="53"/>
      <c r="AO212" s="11"/>
      <c r="AP212" s="98"/>
      <c r="AQ212" s="302"/>
      <c r="AR212" s="514"/>
      <c r="AS212" s="177"/>
      <c r="AT212" s="11"/>
      <c r="AU212" s="321">
        <v>1536299</v>
      </c>
      <c r="AV212" s="11"/>
    </row>
    <row r="213" spans="1:48" ht="73.5" customHeight="1" x14ac:dyDescent="0.25">
      <c r="A213" s="525" t="s">
        <v>58</v>
      </c>
      <c r="B213" s="524" t="s">
        <v>59</v>
      </c>
      <c r="C213" s="527" t="s">
        <v>63</v>
      </c>
      <c r="D213" s="563">
        <v>41</v>
      </c>
      <c r="E213" s="563" t="s">
        <v>70</v>
      </c>
      <c r="F213" s="486">
        <v>4102</v>
      </c>
      <c r="G213" s="482" t="s">
        <v>74</v>
      </c>
      <c r="H213" s="485">
        <v>1500</v>
      </c>
      <c r="I213" s="485" t="s">
        <v>269</v>
      </c>
      <c r="J213" s="484">
        <v>202400000004977</v>
      </c>
      <c r="K213" s="526" t="s">
        <v>391</v>
      </c>
      <c r="L213" s="474">
        <v>387</v>
      </c>
      <c r="M213" s="563" t="s">
        <v>167</v>
      </c>
      <c r="N213" s="475" t="s">
        <v>119</v>
      </c>
      <c r="O213" s="475" t="s">
        <v>168</v>
      </c>
      <c r="P213" s="475">
        <v>410204000</v>
      </c>
      <c r="Q213" s="475" t="s">
        <v>240</v>
      </c>
      <c r="R213" s="476">
        <v>1</v>
      </c>
      <c r="S213" s="477" t="s">
        <v>274</v>
      </c>
      <c r="T213" s="479"/>
      <c r="U213" s="34" t="s">
        <v>329</v>
      </c>
      <c r="V213" s="26" t="s">
        <v>273</v>
      </c>
      <c r="W213" s="41">
        <v>40490575</v>
      </c>
      <c r="Z213" s="228">
        <v>40490575</v>
      </c>
      <c r="AA213" s="22" t="s">
        <v>433</v>
      </c>
      <c r="AB213" s="51" t="s">
        <v>855</v>
      </c>
      <c r="AC213" s="51" t="s">
        <v>903</v>
      </c>
      <c r="AD213" s="11"/>
      <c r="AE213" s="11"/>
      <c r="AF213" s="11"/>
      <c r="AG213" s="11"/>
      <c r="AH213" s="52"/>
      <c r="AI213" s="52"/>
      <c r="AJ213" s="52"/>
      <c r="AK213" s="11"/>
      <c r="AL213" s="11"/>
      <c r="AM213" s="11"/>
      <c r="AN213" s="11"/>
      <c r="AO213" s="11"/>
      <c r="AP213" s="98" t="s">
        <v>56</v>
      </c>
      <c r="AQ213" s="54"/>
      <c r="AR213" s="447">
        <v>387</v>
      </c>
      <c r="AS213" s="79">
        <v>40490575.350000001</v>
      </c>
      <c r="AT213" s="22" t="s">
        <v>433</v>
      </c>
      <c r="AU213" s="11"/>
      <c r="AV213" s="11"/>
    </row>
    <row r="214" spans="1:48" ht="46.5" customHeight="1" x14ac:dyDescent="0.25">
      <c r="A214" s="525"/>
      <c r="B214" s="524"/>
      <c r="C214" s="527"/>
      <c r="D214" s="563"/>
      <c r="E214" s="563"/>
      <c r="F214" s="486"/>
      <c r="G214" s="482"/>
      <c r="H214" s="485"/>
      <c r="I214" s="485"/>
      <c r="J214" s="484"/>
      <c r="K214" s="526"/>
      <c r="L214" s="474"/>
      <c r="M214" s="563"/>
      <c r="N214" s="475"/>
      <c r="O214" s="475"/>
      <c r="P214" s="475"/>
      <c r="Q214" s="475"/>
      <c r="R214" s="476"/>
      <c r="S214" s="481"/>
      <c r="T214" s="483"/>
      <c r="U214" s="34"/>
      <c r="V214" s="26"/>
      <c r="W214" s="41"/>
      <c r="Z214" s="228"/>
      <c r="AA214" s="22"/>
      <c r="AB214" s="432" t="s">
        <v>759</v>
      </c>
      <c r="AC214" s="51" t="s">
        <v>603</v>
      </c>
      <c r="AD214" s="11"/>
      <c r="AE214" s="11"/>
      <c r="AF214" s="11"/>
      <c r="AG214" s="11"/>
      <c r="AH214" s="11"/>
      <c r="AI214" s="11"/>
      <c r="AJ214" s="11"/>
      <c r="AK214" s="52"/>
      <c r="AL214" s="52"/>
      <c r="AM214" s="11"/>
      <c r="AN214" s="11"/>
      <c r="AO214" s="11"/>
      <c r="AP214" s="98"/>
      <c r="AQ214" s="54"/>
      <c r="AR214" s="447"/>
      <c r="AS214" s="79">
        <f>SUM(AS206:AS213)</f>
        <v>41026874.350000001</v>
      </c>
      <c r="AT214" s="22"/>
      <c r="AU214" s="11"/>
      <c r="AV214" s="11"/>
    </row>
    <row r="215" spans="1:48" ht="48.75" customHeight="1" x14ac:dyDescent="0.25">
      <c r="A215" s="525"/>
      <c r="B215" s="524"/>
      <c r="C215" s="527"/>
      <c r="D215" s="563"/>
      <c r="E215" s="563"/>
      <c r="F215" s="486"/>
      <c r="G215" s="482"/>
      <c r="H215" s="485"/>
      <c r="I215" s="485"/>
      <c r="J215" s="484"/>
      <c r="K215" s="526"/>
      <c r="L215" s="474"/>
      <c r="M215" s="563"/>
      <c r="N215" s="475"/>
      <c r="O215" s="475"/>
      <c r="P215" s="475"/>
      <c r="Q215" s="475"/>
      <c r="R215" s="476"/>
      <c r="S215" s="478"/>
      <c r="T215" s="480"/>
      <c r="U215" s="34" t="s">
        <v>330</v>
      </c>
      <c r="V215" s="26" t="s">
        <v>278</v>
      </c>
      <c r="W215" s="41">
        <v>41718600</v>
      </c>
      <c r="Z215" s="230">
        <v>41718600</v>
      </c>
      <c r="AA215" s="235" t="s">
        <v>604</v>
      </c>
      <c r="AB215" s="455"/>
      <c r="AC215" s="51" t="s">
        <v>726</v>
      </c>
      <c r="AD215" s="52"/>
      <c r="AE215" s="52"/>
      <c r="AF215" s="52"/>
      <c r="AG215" s="11"/>
      <c r="AH215" s="11"/>
      <c r="AI215" s="11"/>
      <c r="AJ215" s="11"/>
      <c r="AK215" s="11"/>
      <c r="AL215" s="11"/>
      <c r="AM215" s="11"/>
      <c r="AN215" s="11"/>
      <c r="AO215" s="53"/>
      <c r="AP215" s="98"/>
      <c r="AQ215" s="54"/>
      <c r="AR215" s="447"/>
      <c r="AS215" s="79">
        <v>41718600</v>
      </c>
      <c r="AT215" s="22"/>
      <c r="AU215" s="11"/>
      <c r="AV215" s="11"/>
    </row>
    <row r="216" spans="1:48" ht="48.75" customHeight="1" x14ac:dyDescent="0.25">
      <c r="A216" s="1"/>
      <c r="B216" s="2"/>
      <c r="C216" s="3"/>
      <c r="D216" s="6"/>
      <c r="E216" s="6"/>
      <c r="F216" s="27"/>
      <c r="G216" s="4"/>
      <c r="H216" s="20"/>
      <c r="I216" s="20"/>
      <c r="J216" s="28"/>
      <c r="K216" s="29"/>
      <c r="L216" s="329"/>
      <c r="M216" s="6"/>
      <c r="N216" s="30"/>
      <c r="O216" s="30"/>
      <c r="P216" s="30"/>
      <c r="Q216" s="30"/>
      <c r="R216" s="31"/>
      <c r="S216" s="35"/>
      <c r="T216" s="39"/>
      <c r="U216" s="34"/>
      <c r="V216" s="26"/>
      <c r="W216" s="41"/>
      <c r="Z216" s="228"/>
      <c r="AA216" s="61"/>
      <c r="AB216" s="55" t="s">
        <v>681</v>
      </c>
      <c r="AC216" s="55" t="s">
        <v>681</v>
      </c>
      <c r="AD216" s="11"/>
      <c r="AE216" s="11"/>
      <c r="AF216" s="11"/>
      <c r="AG216" s="11"/>
      <c r="AH216" s="11"/>
      <c r="AI216" s="11"/>
      <c r="AJ216" s="11"/>
      <c r="AK216" s="11"/>
      <c r="AL216" s="11"/>
      <c r="AM216" s="11"/>
      <c r="AN216" s="11"/>
      <c r="AO216" s="11"/>
      <c r="AP216" s="2"/>
      <c r="AQ216" s="54"/>
      <c r="AR216" s="113"/>
      <c r="AS216" s="177"/>
      <c r="AT216" s="11"/>
      <c r="AU216" s="172">
        <v>82209175.349999994</v>
      </c>
      <c r="AV216" s="11"/>
    </row>
    <row r="217" spans="1:48" ht="48" customHeight="1" x14ac:dyDescent="0.25">
      <c r="A217" s="525" t="s">
        <v>58</v>
      </c>
      <c r="B217" s="524" t="s">
        <v>59</v>
      </c>
      <c r="C217" s="527" t="s">
        <v>63</v>
      </c>
      <c r="D217" s="563">
        <v>41</v>
      </c>
      <c r="E217" s="563" t="s">
        <v>70</v>
      </c>
      <c r="F217" s="486">
        <v>4102</v>
      </c>
      <c r="G217" s="482" t="s">
        <v>74</v>
      </c>
      <c r="H217" s="485">
        <v>1500</v>
      </c>
      <c r="I217" s="485" t="s">
        <v>269</v>
      </c>
      <c r="J217" s="484">
        <v>202400000004977</v>
      </c>
      <c r="K217" s="526" t="s">
        <v>391</v>
      </c>
      <c r="L217" s="474">
        <v>388</v>
      </c>
      <c r="M217" s="563">
        <v>4102042</v>
      </c>
      <c r="N217" s="475" t="s">
        <v>169</v>
      </c>
      <c r="O217" s="475" t="s">
        <v>170</v>
      </c>
      <c r="P217" s="475">
        <v>410204200</v>
      </c>
      <c r="Q217" s="475" t="s">
        <v>251</v>
      </c>
      <c r="R217" s="476">
        <v>1</v>
      </c>
      <c r="S217" s="477" t="s">
        <v>274</v>
      </c>
      <c r="T217" s="479"/>
      <c r="U217" s="34" t="s">
        <v>331</v>
      </c>
      <c r="V217" s="26" t="s">
        <v>272</v>
      </c>
      <c r="W217" s="41">
        <v>3000000</v>
      </c>
      <c r="X217" s="38"/>
      <c r="Y217" s="38"/>
      <c r="Z217" s="228">
        <v>3000000</v>
      </c>
      <c r="AA217" s="57" t="s">
        <v>524</v>
      </c>
      <c r="AB217" s="51" t="s">
        <v>904</v>
      </c>
      <c r="AC217" s="51" t="s">
        <v>907</v>
      </c>
      <c r="AD217" s="11"/>
      <c r="AE217" s="11"/>
      <c r="AF217" s="11"/>
      <c r="AG217" s="11"/>
      <c r="AH217" s="11"/>
      <c r="AI217" s="11"/>
      <c r="AJ217" s="11"/>
      <c r="AK217" s="11"/>
      <c r="AL217" s="11"/>
      <c r="AM217" s="11"/>
      <c r="AN217" s="11"/>
      <c r="AO217" s="11"/>
      <c r="AP217" s="98" t="s">
        <v>56</v>
      </c>
      <c r="AQ217" s="54"/>
      <c r="AR217" s="447">
        <v>388</v>
      </c>
      <c r="AS217" s="79">
        <v>3000000</v>
      </c>
      <c r="AT217" s="38" t="s">
        <v>524</v>
      </c>
      <c r="AU217" s="11"/>
      <c r="AV217" s="11"/>
    </row>
    <row r="218" spans="1:48" ht="105.75" customHeight="1" x14ac:dyDescent="0.25">
      <c r="A218" s="525"/>
      <c r="B218" s="524"/>
      <c r="C218" s="527"/>
      <c r="D218" s="563"/>
      <c r="E218" s="563"/>
      <c r="F218" s="486"/>
      <c r="G218" s="482"/>
      <c r="H218" s="485"/>
      <c r="I218" s="485"/>
      <c r="J218" s="484"/>
      <c r="K218" s="526"/>
      <c r="L218" s="474"/>
      <c r="M218" s="563"/>
      <c r="N218" s="475"/>
      <c r="O218" s="475"/>
      <c r="P218" s="475"/>
      <c r="Q218" s="475"/>
      <c r="R218" s="476"/>
      <c r="S218" s="481"/>
      <c r="T218" s="483"/>
      <c r="U218" s="34" t="s">
        <v>332</v>
      </c>
      <c r="V218" s="26" t="s">
        <v>273</v>
      </c>
      <c r="W218" s="41">
        <v>37540931</v>
      </c>
      <c r="X218" s="38"/>
      <c r="Y218" s="38"/>
      <c r="Z218" s="230">
        <v>37540931</v>
      </c>
      <c r="AA218" s="217" t="s">
        <v>605</v>
      </c>
      <c r="AB218" s="417" t="s">
        <v>905</v>
      </c>
      <c r="AC218" s="432" t="s">
        <v>906</v>
      </c>
      <c r="AD218" s="421"/>
      <c r="AE218" s="430"/>
      <c r="AF218" s="430"/>
      <c r="AG218" s="11"/>
      <c r="AH218" s="11"/>
      <c r="AI218" s="11"/>
      <c r="AJ218" s="11"/>
      <c r="AK218" s="11"/>
      <c r="AL218" s="11"/>
      <c r="AM218" s="11"/>
      <c r="AN218" s="11"/>
      <c r="AO218" s="11"/>
      <c r="AP218" s="98"/>
      <c r="AQ218" s="54"/>
      <c r="AR218" s="447"/>
      <c r="AS218" s="79">
        <v>37540930.799999997</v>
      </c>
      <c r="AT218" s="194"/>
      <c r="AU218" s="11"/>
      <c r="AV218" s="11"/>
    </row>
    <row r="219" spans="1:48" ht="45.75" customHeight="1" x14ac:dyDescent="0.25">
      <c r="A219" s="525"/>
      <c r="B219" s="524"/>
      <c r="C219" s="527"/>
      <c r="D219" s="563"/>
      <c r="E219" s="563"/>
      <c r="F219" s="486"/>
      <c r="G219" s="482"/>
      <c r="H219" s="485"/>
      <c r="I219" s="485"/>
      <c r="J219" s="484"/>
      <c r="K219" s="526"/>
      <c r="L219" s="474"/>
      <c r="M219" s="563"/>
      <c r="N219" s="475"/>
      <c r="O219" s="475"/>
      <c r="P219" s="475"/>
      <c r="Q219" s="475"/>
      <c r="R219" s="476"/>
      <c r="S219" s="481"/>
      <c r="T219" s="483"/>
      <c r="U219" s="34"/>
      <c r="V219" s="26"/>
      <c r="W219" s="41"/>
      <c r="X219" s="38"/>
      <c r="Y219" s="38"/>
      <c r="Z219" s="228"/>
      <c r="AA219" s="58"/>
      <c r="AB219" s="418"/>
      <c r="AC219" s="455"/>
      <c r="AD219" s="422"/>
      <c r="AE219" s="431"/>
      <c r="AF219" s="431"/>
      <c r="AG219" s="52"/>
      <c r="AH219" s="52"/>
      <c r="AI219" s="52"/>
      <c r="AJ219" s="52"/>
      <c r="AK219" s="52"/>
      <c r="AL219" s="52"/>
      <c r="AM219" s="52"/>
      <c r="AN219" s="11"/>
      <c r="AO219" s="11"/>
      <c r="AP219" s="98"/>
      <c r="AQ219" s="54"/>
      <c r="AR219" s="447"/>
      <c r="AS219" s="79"/>
      <c r="AT219" s="38"/>
      <c r="AU219" s="11"/>
      <c r="AV219" s="11"/>
    </row>
    <row r="220" spans="1:48" ht="71.25" customHeight="1" x14ac:dyDescent="0.25">
      <c r="A220" s="525"/>
      <c r="B220" s="524"/>
      <c r="C220" s="527"/>
      <c r="D220" s="563"/>
      <c r="E220" s="563"/>
      <c r="F220" s="486"/>
      <c r="G220" s="482"/>
      <c r="H220" s="485"/>
      <c r="I220" s="485"/>
      <c r="J220" s="484"/>
      <c r="K220" s="526"/>
      <c r="L220" s="474"/>
      <c r="M220" s="563"/>
      <c r="N220" s="475"/>
      <c r="O220" s="475"/>
      <c r="P220" s="475"/>
      <c r="Q220" s="475"/>
      <c r="R220" s="476"/>
      <c r="S220" s="478"/>
      <c r="T220" s="480"/>
      <c r="U220" s="34" t="s">
        <v>333</v>
      </c>
      <c r="V220" s="26" t="s">
        <v>278</v>
      </c>
      <c r="W220" s="41">
        <v>34133400</v>
      </c>
      <c r="X220" s="38"/>
      <c r="Y220" s="38"/>
      <c r="Z220" s="228">
        <v>34133400</v>
      </c>
      <c r="AA220" s="71"/>
      <c r="AB220" s="51" t="s">
        <v>908</v>
      </c>
      <c r="AC220" s="51" t="s">
        <v>726</v>
      </c>
      <c r="AD220" s="52"/>
      <c r="AE220" s="52"/>
      <c r="AF220" s="52"/>
      <c r="AG220" s="11"/>
      <c r="AH220" s="11"/>
      <c r="AI220" s="11"/>
      <c r="AJ220" s="11"/>
      <c r="AK220" s="11"/>
      <c r="AL220" s="11"/>
      <c r="AM220" s="11"/>
      <c r="AN220" s="11"/>
      <c r="AO220" s="11"/>
      <c r="AP220" s="98"/>
      <c r="AQ220" s="54"/>
      <c r="AR220" s="447"/>
      <c r="AS220" s="79">
        <v>34133400</v>
      </c>
      <c r="AT220" s="38" t="s">
        <v>482</v>
      </c>
      <c r="AU220" s="11"/>
      <c r="AV220" s="11"/>
    </row>
    <row r="221" spans="1:48" ht="53.25" customHeight="1" x14ac:dyDescent="0.25">
      <c r="A221" s="1"/>
      <c r="B221" s="2"/>
      <c r="C221" s="3"/>
      <c r="D221" s="6"/>
      <c r="E221" s="6"/>
      <c r="F221" s="27"/>
      <c r="G221" s="4"/>
      <c r="H221" s="20"/>
      <c r="I221" s="20"/>
      <c r="J221" s="28"/>
      <c r="K221" s="29"/>
      <c r="L221" s="329"/>
      <c r="M221" s="6"/>
      <c r="N221" s="30"/>
      <c r="O221" s="30"/>
      <c r="P221" s="30"/>
      <c r="Q221" s="30"/>
      <c r="R221" s="31"/>
      <c r="S221" s="35"/>
      <c r="T221" s="39"/>
      <c r="U221" s="34"/>
      <c r="V221" s="26"/>
      <c r="W221" s="41"/>
      <c r="X221" s="38"/>
      <c r="Y221" s="38"/>
      <c r="Z221" s="228"/>
      <c r="AA221" s="65"/>
      <c r="AB221" s="55" t="s">
        <v>612</v>
      </c>
      <c r="AC221" s="55" t="s">
        <v>612</v>
      </c>
      <c r="AD221" s="11"/>
      <c r="AE221" s="11"/>
      <c r="AF221" s="11"/>
      <c r="AG221" s="11"/>
      <c r="AH221" s="11"/>
      <c r="AI221" s="11"/>
      <c r="AJ221" s="11"/>
      <c r="AK221" s="11"/>
      <c r="AL221" s="11"/>
      <c r="AM221" s="11"/>
      <c r="AN221" s="53"/>
      <c r="AO221" s="11"/>
      <c r="AP221" s="2"/>
      <c r="AQ221" s="54"/>
      <c r="AR221" s="113"/>
      <c r="AS221" s="177"/>
      <c r="AT221" s="11"/>
      <c r="AU221" s="236">
        <v>74674330.799999997</v>
      </c>
      <c r="AV221" s="11"/>
    </row>
    <row r="222" spans="1:48" ht="32.25" customHeight="1" x14ac:dyDescent="0.25">
      <c r="A222" s="525" t="s">
        <v>58</v>
      </c>
      <c r="B222" s="439" t="s">
        <v>59</v>
      </c>
      <c r="C222" s="527" t="s">
        <v>63</v>
      </c>
      <c r="D222" s="563">
        <v>41</v>
      </c>
      <c r="E222" s="563" t="s">
        <v>70</v>
      </c>
      <c r="F222" s="486">
        <v>4102</v>
      </c>
      <c r="G222" s="482" t="s">
        <v>74</v>
      </c>
      <c r="H222" s="485">
        <v>1500</v>
      </c>
      <c r="I222" s="485" t="s">
        <v>269</v>
      </c>
      <c r="J222" s="484">
        <v>202400000004977</v>
      </c>
      <c r="K222" s="526" t="s">
        <v>391</v>
      </c>
      <c r="L222" s="452">
        <v>389</v>
      </c>
      <c r="M222" s="563" t="s">
        <v>159</v>
      </c>
      <c r="N222" s="449" t="s">
        <v>160</v>
      </c>
      <c r="O222" s="449" t="s">
        <v>171</v>
      </c>
      <c r="P222" s="475">
        <v>410204700</v>
      </c>
      <c r="Q222" s="449" t="s">
        <v>254</v>
      </c>
      <c r="R222" s="476">
        <v>50</v>
      </c>
      <c r="S222" s="477" t="s">
        <v>274</v>
      </c>
      <c r="T222" s="479"/>
      <c r="U222" s="34" t="s">
        <v>334</v>
      </c>
      <c r="V222" s="26" t="s">
        <v>272</v>
      </c>
      <c r="W222" s="41">
        <v>10000000</v>
      </c>
      <c r="X222" s="38"/>
      <c r="Y222" s="38"/>
      <c r="Z222" s="228">
        <v>10000000</v>
      </c>
      <c r="AA222" s="57"/>
      <c r="AB222" s="244" t="s">
        <v>913</v>
      </c>
      <c r="AC222" s="51" t="s">
        <v>915</v>
      </c>
      <c r="AD222" s="11"/>
      <c r="AE222" s="11"/>
      <c r="AF222" s="52"/>
      <c r="AG222" s="52"/>
      <c r="AH222" s="52"/>
      <c r="AI222" s="52"/>
      <c r="AJ222" s="52"/>
      <c r="AK222" s="52"/>
      <c r="AL222" s="52"/>
      <c r="AM222" s="52"/>
      <c r="AN222" s="11"/>
      <c r="AO222" s="11"/>
      <c r="AP222" s="98" t="s">
        <v>56</v>
      </c>
      <c r="AQ222" s="54"/>
      <c r="AR222" s="447">
        <v>389</v>
      </c>
      <c r="AS222" s="306">
        <v>10000000</v>
      </c>
      <c r="AT222" s="11"/>
      <c r="AU222" s="11"/>
      <c r="AV222" s="11"/>
    </row>
    <row r="223" spans="1:48" ht="32.25" customHeight="1" x14ac:dyDescent="0.25">
      <c r="A223" s="525"/>
      <c r="B223" s="446"/>
      <c r="C223" s="527"/>
      <c r="D223" s="563"/>
      <c r="E223" s="563"/>
      <c r="F223" s="486"/>
      <c r="G223" s="482"/>
      <c r="H223" s="485"/>
      <c r="I223" s="485"/>
      <c r="J223" s="484"/>
      <c r="K223" s="526"/>
      <c r="L223" s="453"/>
      <c r="M223" s="563"/>
      <c r="N223" s="450"/>
      <c r="O223" s="450"/>
      <c r="P223" s="475"/>
      <c r="Q223" s="450"/>
      <c r="R223" s="476"/>
      <c r="S223" s="481"/>
      <c r="T223" s="483"/>
      <c r="U223" s="34"/>
      <c r="V223" s="26"/>
      <c r="W223" s="41"/>
      <c r="X223" s="38"/>
      <c r="Y223" s="38"/>
      <c r="Z223" s="463">
        <v>34323137.729999997</v>
      </c>
      <c r="AA223" s="58"/>
      <c r="AB223" s="417" t="s">
        <v>911</v>
      </c>
      <c r="AC223" s="242" t="s">
        <v>609</v>
      </c>
      <c r="AD223" s="11"/>
      <c r="AE223" s="11"/>
      <c r="AF223" s="52"/>
      <c r="AG223" s="52"/>
      <c r="AH223" s="52"/>
      <c r="AI223" s="52"/>
      <c r="AJ223" s="52"/>
      <c r="AK223" s="52"/>
      <c r="AL223" s="52"/>
      <c r="AM223" s="52"/>
      <c r="AN223" s="11"/>
      <c r="AO223" s="11"/>
      <c r="AP223" s="98"/>
      <c r="AQ223" s="54"/>
      <c r="AR223" s="447"/>
      <c r="AS223" s="488">
        <v>34323137.729999997</v>
      </c>
      <c r="AT223" s="11"/>
      <c r="AU223" s="11"/>
      <c r="AV223" s="11"/>
    </row>
    <row r="224" spans="1:48" ht="21" customHeight="1" x14ac:dyDescent="0.25">
      <c r="A224" s="525"/>
      <c r="B224" s="446"/>
      <c r="C224" s="527"/>
      <c r="D224" s="563"/>
      <c r="E224" s="563"/>
      <c r="F224" s="486"/>
      <c r="G224" s="482"/>
      <c r="H224" s="485"/>
      <c r="I224" s="485"/>
      <c r="J224" s="484"/>
      <c r="K224" s="526"/>
      <c r="L224" s="453"/>
      <c r="M224" s="563"/>
      <c r="N224" s="450"/>
      <c r="O224" s="450"/>
      <c r="P224" s="475"/>
      <c r="Q224" s="450"/>
      <c r="R224" s="476"/>
      <c r="S224" s="481"/>
      <c r="T224" s="483"/>
      <c r="U224" s="34"/>
      <c r="V224" s="26"/>
      <c r="W224" s="41"/>
      <c r="X224" s="38"/>
      <c r="Y224" s="38"/>
      <c r="Z224" s="464"/>
      <c r="AA224" s="58"/>
      <c r="AB224" s="426"/>
      <c r="AC224" s="243" t="s">
        <v>606</v>
      </c>
      <c r="AD224" s="11"/>
      <c r="AE224" s="11"/>
      <c r="AF224" s="52"/>
      <c r="AG224" s="52"/>
      <c r="AH224" s="52"/>
      <c r="AI224" s="52"/>
      <c r="AJ224" s="52"/>
      <c r="AK224" s="52"/>
      <c r="AL224" s="52"/>
      <c r="AM224" s="52"/>
      <c r="AN224" s="11"/>
      <c r="AO224" s="11"/>
      <c r="AP224" s="98"/>
      <c r="AQ224" s="54"/>
      <c r="AR224" s="447"/>
      <c r="AS224" s="488"/>
      <c r="AT224" s="11"/>
      <c r="AU224" s="11"/>
      <c r="AV224" s="11"/>
    </row>
    <row r="225" spans="1:48" ht="24" customHeight="1" x14ac:dyDescent="0.25">
      <c r="A225" s="525"/>
      <c r="B225" s="446"/>
      <c r="C225" s="527"/>
      <c r="D225" s="563"/>
      <c r="E225" s="563"/>
      <c r="F225" s="486"/>
      <c r="G225" s="482"/>
      <c r="H225" s="485"/>
      <c r="I225" s="485"/>
      <c r="J225" s="484"/>
      <c r="K225" s="526"/>
      <c r="L225" s="453"/>
      <c r="M225" s="563"/>
      <c r="N225" s="450"/>
      <c r="O225" s="450"/>
      <c r="P225" s="475"/>
      <c r="Q225" s="450"/>
      <c r="R225" s="476"/>
      <c r="S225" s="481"/>
      <c r="T225" s="483"/>
      <c r="U225" s="34" t="s">
        <v>335</v>
      </c>
      <c r="V225" s="26" t="s">
        <v>273</v>
      </c>
      <c r="W225" s="41">
        <v>34323137</v>
      </c>
      <c r="X225" s="38"/>
      <c r="Y225" s="38"/>
      <c r="Z225" s="464"/>
      <c r="AA225" s="58"/>
      <c r="AB225" s="426"/>
      <c r="AC225" s="243" t="s">
        <v>607</v>
      </c>
      <c r="AD225" s="11"/>
      <c r="AE225" s="11"/>
      <c r="AF225" s="52"/>
      <c r="AG225" s="52"/>
      <c r="AH225" s="52"/>
      <c r="AI225" s="52"/>
      <c r="AJ225" s="52"/>
      <c r="AK225" s="52"/>
      <c r="AL225" s="52"/>
      <c r="AM225" s="52"/>
      <c r="AN225" s="11"/>
      <c r="AO225" s="11"/>
      <c r="AP225" s="98"/>
      <c r="AQ225" s="54"/>
      <c r="AR225" s="447"/>
      <c r="AS225" s="488"/>
      <c r="AT225" s="11"/>
      <c r="AU225" s="11"/>
      <c r="AV225" s="11"/>
    </row>
    <row r="226" spans="1:48" ht="30.75" customHeight="1" x14ac:dyDescent="0.25">
      <c r="A226" s="525"/>
      <c r="B226" s="446"/>
      <c r="C226" s="527"/>
      <c r="D226" s="563"/>
      <c r="E226" s="563"/>
      <c r="F226" s="486"/>
      <c r="G226" s="482"/>
      <c r="H226" s="485"/>
      <c r="I226" s="485"/>
      <c r="J226" s="484"/>
      <c r="K226" s="526"/>
      <c r="L226" s="453"/>
      <c r="M226" s="563"/>
      <c r="N226" s="450"/>
      <c r="O226" s="450"/>
      <c r="P226" s="475"/>
      <c r="Q226" s="450"/>
      <c r="R226" s="476"/>
      <c r="S226" s="478"/>
      <c r="T226" s="480"/>
      <c r="U226" s="34" t="s">
        <v>336</v>
      </c>
      <c r="V226" s="26" t="s">
        <v>278</v>
      </c>
      <c r="W226" s="41">
        <v>43614900</v>
      </c>
      <c r="X226" s="38"/>
      <c r="Y226" s="38"/>
      <c r="Z226" s="465"/>
      <c r="AA226" s="71"/>
      <c r="AB226" s="418"/>
      <c r="AC226" s="243" t="s">
        <v>608</v>
      </c>
      <c r="AD226" s="11"/>
      <c r="AE226" s="11"/>
      <c r="AF226" s="52"/>
      <c r="AG226" s="52"/>
      <c r="AH226" s="52"/>
      <c r="AI226" s="52"/>
      <c r="AJ226" s="52"/>
      <c r="AK226" s="52"/>
      <c r="AL226" s="52"/>
      <c r="AM226" s="52"/>
      <c r="AN226" s="11"/>
      <c r="AO226" s="11"/>
      <c r="AP226" s="98"/>
      <c r="AQ226" s="54"/>
      <c r="AR226" s="447"/>
      <c r="AS226" s="488"/>
      <c r="AT226" s="11"/>
      <c r="AU226" s="11"/>
      <c r="AV226" s="11"/>
    </row>
    <row r="227" spans="1:48" ht="84" customHeight="1" x14ac:dyDescent="0.25">
      <c r="A227" s="1"/>
      <c r="B227" s="440"/>
      <c r="C227" s="3"/>
      <c r="D227" s="6"/>
      <c r="E227" s="6"/>
      <c r="F227" s="27"/>
      <c r="G227" s="4"/>
      <c r="H227" s="20"/>
      <c r="I227" s="20"/>
      <c r="J227" s="28"/>
      <c r="K227" s="29"/>
      <c r="L227" s="454"/>
      <c r="M227" s="6"/>
      <c r="N227" s="451"/>
      <c r="O227" s="451"/>
      <c r="P227" s="30"/>
      <c r="Q227" s="451"/>
      <c r="R227" s="31"/>
      <c r="S227" s="35"/>
      <c r="T227" s="39"/>
      <c r="U227" s="34"/>
      <c r="V227" s="26"/>
      <c r="W227" s="41"/>
      <c r="X227" s="38"/>
      <c r="Y227" s="38"/>
      <c r="Z227" s="228">
        <v>43614900</v>
      </c>
      <c r="AA227" s="65"/>
      <c r="AB227" s="146" t="s">
        <v>914</v>
      </c>
      <c r="AC227" s="51" t="s">
        <v>726</v>
      </c>
      <c r="AD227" s="52"/>
      <c r="AE227" s="52"/>
      <c r="AF227" s="52"/>
      <c r="AG227" s="11"/>
      <c r="AH227" s="11"/>
      <c r="AI227" s="11"/>
      <c r="AJ227" s="11"/>
      <c r="AK227" s="11"/>
      <c r="AL227" s="11"/>
      <c r="AM227" s="11"/>
      <c r="AN227" s="11"/>
      <c r="AO227" s="11"/>
      <c r="AP227" s="2"/>
      <c r="AQ227" s="54"/>
      <c r="AR227" s="7"/>
      <c r="AS227" s="306">
        <v>43614900</v>
      </c>
      <c r="AT227" s="11"/>
      <c r="AU227" s="11"/>
      <c r="AV227" s="11"/>
    </row>
    <row r="228" spans="1:48" ht="30.75" customHeight="1" x14ac:dyDescent="0.25">
      <c r="A228" s="1"/>
      <c r="B228" s="2"/>
      <c r="C228" s="3"/>
      <c r="D228" s="6"/>
      <c r="E228" s="6"/>
      <c r="F228" s="27"/>
      <c r="G228" s="4"/>
      <c r="H228" s="20"/>
      <c r="I228" s="20"/>
      <c r="J228" s="28"/>
      <c r="K228" s="29"/>
      <c r="L228" s="329"/>
      <c r="M228" s="6"/>
      <c r="N228" s="30"/>
      <c r="O228" s="30"/>
      <c r="P228" s="30"/>
      <c r="Q228" s="30"/>
      <c r="R228" s="31"/>
      <c r="S228" s="35"/>
      <c r="T228" s="39"/>
      <c r="U228" s="34"/>
      <c r="V228" s="26"/>
      <c r="W228" s="41"/>
      <c r="X228" s="38"/>
      <c r="Y228" s="38"/>
      <c r="Z228" s="228"/>
      <c r="AA228" s="65"/>
      <c r="AB228" s="55" t="s">
        <v>611</v>
      </c>
      <c r="AC228" s="55" t="s">
        <v>610</v>
      </c>
      <c r="AD228" s="11"/>
      <c r="AE228" s="11"/>
      <c r="AF228" s="11"/>
      <c r="AG228" s="11"/>
      <c r="AH228" s="11"/>
      <c r="AI228" s="11"/>
      <c r="AJ228" s="11"/>
      <c r="AK228" s="11"/>
      <c r="AL228" s="11"/>
      <c r="AM228" s="11"/>
      <c r="AN228" s="53"/>
      <c r="AO228" s="11"/>
      <c r="AP228" s="2"/>
      <c r="AQ228" s="54"/>
      <c r="AR228" s="113"/>
      <c r="AS228" s="323"/>
      <c r="AT228" s="11"/>
      <c r="AU228" s="236">
        <v>87938037.730000004</v>
      </c>
      <c r="AV228" s="11"/>
    </row>
    <row r="229" spans="1:48" ht="50.25" customHeight="1" x14ac:dyDescent="0.25">
      <c r="A229" s="525" t="s">
        <v>58</v>
      </c>
      <c r="B229" s="524" t="s">
        <v>59</v>
      </c>
      <c r="C229" s="527" t="s">
        <v>63</v>
      </c>
      <c r="D229" s="563">
        <v>41</v>
      </c>
      <c r="E229" s="563" t="s">
        <v>70</v>
      </c>
      <c r="F229" s="486">
        <v>4102</v>
      </c>
      <c r="G229" s="482" t="s">
        <v>74</v>
      </c>
      <c r="H229" s="485">
        <v>1500</v>
      </c>
      <c r="I229" s="485" t="s">
        <v>269</v>
      </c>
      <c r="J229" s="484">
        <v>202400000004977</v>
      </c>
      <c r="K229" s="526" t="s">
        <v>391</v>
      </c>
      <c r="L229" s="474">
        <v>390</v>
      </c>
      <c r="M229" s="563" t="s">
        <v>155</v>
      </c>
      <c r="N229" s="475" t="s">
        <v>156</v>
      </c>
      <c r="O229" s="475" t="s">
        <v>172</v>
      </c>
      <c r="P229" s="475">
        <v>410204100</v>
      </c>
      <c r="Q229" s="475" t="s">
        <v>253</v>
      </c>
      <c r="R229" s="476">
        <v>8</v>
      </c>
      <c r="S229" s="477" t="s">
        <v>274</v>
      </c>
      <c r="T229" s="479"/>
      <c r="U229" s="34" t="s">
        <v>337</v>
      </c>
      <c r="V229" s="26" t="s">
        <v>272</v>
      </c>
      <c r="W229" s="41">
        <v>76000000</v>
      </c>
      <c r="X229" s="459"/>
      <c r="Y229" s="496"/>
      <c r="Z229" s="489">
        <v>76000000</v>
      </c>
      <c r="AA229" s="471" t="s">
        <v>618</v>
      </c>
      <c r="AB229" s="51" t="s">
        <v>912</v>
      </c>
      <c r="AC229" s="411" t="s">
        <v>910</v>
      </c>
      <c r="AD229" s="11"/>
      <c r="AE229" s="52"/>
      <c r="AF229" s="11"/>
      <c r="AG229" s="11"/>
      <c r="AH229" s="11"/>
      <c r="AI229" s="11"/>
      <c r="AJ229" s="52"/>
      <c r="AK229" s="11"/>
      <c r="AL229" s="11"/>
      <c r="AM229" s="11"/>
      <c r="AN229" s="11"/>
      <c r="AO229" s="11"/>
      <c r="AP229" s="98" t="s">
        <v>56</v>
      </c>
      <c r="AQ229" s="54"/>
      <c r="AR229" s="447">
        <v>390</v>
      </c>
      <c r="AS229" s="306">
        <v>76000000</v>
      </c>
      <c r="AT229" s="11"/>
      <c r="AU229" s="263"/>
      <c r="AV229" s="11"/>
    </row>
    <row r="230" spans="1:48" ht="28.5" customHeight="1" x14ac:dyDescent="0.25">
      <c r="A230" s="525"/>
      <c r="B230" s="524"/>
      <c r="C230" s="527"/>
      <c r="D230" s="563"/>
      <c r="E230" s="563"/>
      <c r="F230" s="486"/>
      <c r="G230" s="482"/>
      <c r="H230" s="485"/>
      <c r="I230" s="485"/>
      <c r="J230" s="484"/>
      <c r="K230" s="526"/>
      <c r="L230" s="474"/>
      <c r="M230" s="563"/>
      <c r="N230" s="475"/>
      <c r="O230" s="475"/>
      <c r="P230" s="475"/>
      <c r="Q230" s="475"/>
      <c r="R230" s="476"/>
      <c r="S230" s="481"/>
      <c r="T230" s="483"/>
      <c r="U230" s="34"/>
      <c r="V230" s="26"/>
      <c r="W230" s="41"/>
      <c r="X230" s="459"/>
      <c r="Y230" s="496"/>
      <c r="Z230" s="490"/>
      <c r="AA230" s="472"/>
      <c r="AB230" s="417" t="s">
        <v>909</v>
      </c>
      <c r="AC230" s="243" t="s">
        <v>614</v>
      </c>
      <c r="AD230" s="421"/>
      <c r="AE230" s="11"/>
      <c r="AF230" s="11"/>
      <c r="AG230" s="11"/>
      <c r="AH230" s="11"/>
      <c r="AI230" s="52"/>
      <c r="AJ230" s="11"/>
      <c r="AK230" s="11"/>
      <c r="AL230" s="11"/>
      <c r="AM230" s="11"/>
      <c r="AN230" s="52"/>
      <c r="AO230" s="11"/>
      <c r="AP230" s="98"/>
      <c r="AQ230" s="54"/>
      <c r="AR230" s="447"/>
      <c r="AS230" s="463">
        <v>80444851.709999993</v>
      </c>
      <c r="AT230" s="421"/>
      <c r="AU230" s="646"/>
      <c r="AV230" s="11"/>
    </row>
    <row r="231" spans="1:48" ht="28.5" customHeight="1" x14ac:dyDescent="0.25">
      <c r="A231" s="525"/>
      <c r="B231" s="524"/>
      <c r="C231" s="527"/>
      <c r="D231" s="563"/>
      <c r="E231" s="563"/>
      <c r="F231" s="486"/>
      <c r="G231" s="482"/>
      <c r="H231" s="485"/>
      <c r="I231" s="485"/>
      <c r="J231" s="484"/>
      <c r="K231" s="526"/>
      <c r="L231" s="474"/>
      <c r="M231" s="563"/>
      <c r="N231" s="475"/>
      <c r="O231" s="475"/>
      <c r="P231" s="475"/>
      <c r="Q231" s="475"/>
      <c r="R231" s="476"/>
      <c r="S231" s="481"/>
      <c r="T231" s="483"/>
      <c r="U231" s="34"/>
      <c r="V231" s="26"/>
      <c r="W231" s="41"/>
      <c r="X231" s="459"/>
      <c r="Y231" s="496"/>
      <c r="Z231" s="490"/>
      <c r="AA231" s="472"/>
      <c r="AB231" s="426"/>
      <c r="AC231" s="243" t="s">
        <v>615</v>
      </c>
      <c r="AD231" s="444"/>
      <c r="AE231" s="11"/>
      <c r="AF231" s="11"/>
      <c r="AG231" s="52"/>
      <c r="AH231" s="11"/>
      <c r="AI231" s="11"/>
      <c r="AJ231" s="11"/>
      <c r="AK231" s="11"/>
      <c r="AL231" s="11"/>
      <c r="AM231" s="52"/>
      <c r="AN231" s="11"/>
      <c r="AO231" s="11"/>
      <c r="AP231" s="98"/>
      <c r="AQ231" s="54"/>
      <c r="AR231" s="447"/>
      <c r="AS231" s="464"/>
      <c r="AT231" s="444"/>
      <c r="AU231" s="665"/>
      <c r="AV231" s="11"/>
    </row>
    <row r="232" spans="1:48" ht="30" customHeight="1" x14ac:dyDescent="0.25">
      <c r="A232" s="525"/>
      <c r="B232" s="524"/>
      <c r="C232" s="527"/>
      <c r="D232" s="563"/>
      <c r="E232" s="563"/>
      <c r="F232" s="486"/>
      <c r="G232" s="482"/>
      <c r="H232" s="485"/>
      <c r="I232" s="485"/>
      <c r="J232" s="484"/>
      <c r="K232" s="526"/>
      <c r="L232" s="474"/>
      <c r="M232" s="563"/>
      <c r="N232" s="475"/>
      <c r="O232" s="475"/>
      <c r="P232" s="475"/>
      <c r="Q232" s="475"/>
      <c r="R232" s="476"/>
      <c r="S232" s="481"/>
      <c r="T232" s="483"/>
      <c r="U232" s="34"/>
      <c r="V232" s="26"/>
      <c r="W232" s="41"/>
      <c r="X232" s="459"/>
      <c r="Y232" s="496"/>
      <c r="Z232" s="490"/>
      <c r="AA232" s="472"/>
      <c r="AB232" s="426"/>
      <c r="AC232" s="243" t="s">
        <v>616</v>
      </c>
      <c r="AD232" s="444"/>
      <c r="AE232" s="11"/>
      <c r="AF232" s="11"/>
      <c r="AG232" s="11"/>
      <c r="AH232" s="52"/>
      <c r="AI232" s="11"/>
      <c r="AJ232" s="11"/>
      <c r="AK232" s="11"/>
      <c r="AL232" s="11"/>
      <c r="AM232" s="11"/>
      <c r="AN232" s="11"/>
      <c r="AO232" s="52"/>
      <c r="AP232" s="98"/>
      <c r="AQ232" s="54"/>
      <c r="AR232" s="447"/>
      <c r="AS232" s="464"/>
      <c r="AT232" s="444"/>
      <c r="AU232" s="665"/>
      <c r="AV232" s="11"/>
    </row>
    <row r="233" spans="1:48" ht="25.5" customHeight="1" x14ac:dyDescent="0.25">
      <c r="A233" s="525"/>
      <c r="B233" s="524"/>
      <c r="C233" s="527"/>
      <c r="D233" s="563"/>
      <c r="E233" s="563"/>
      <c r="F233" s="486"/>
      <c r="G233" s="482"/>
      <c r="H233" s="485"/>
      <c r="I233" s="485"/>
      <c r="J233" s="484"/>
      <c r="K233" s="526"/>
      <c r="L233" s="474"/>
      <c r="M233" s="563"/>
      <c r="N233" s="475"/>
      <c r="O233" s="475"/>
      <c r="P233" s="475"/>
      <c r="Q233" s="475"/>
      <c r="R233" s="476"/>
      <c r="S233" s="481"/>
      <c r="T233" s="483"/>
      <c r="U233" s="34"/>
      <c r="V233" s="26"/>
      <c r="W233" s="41"/>
      <c r="X233" s="459"/>
      <c r="Y233" s="496"/>
      <c r="Z233" s="490"/>
      <c r="AA233" s="472"/>
      <c r="AB233" s="426"/>
      <c r="AC233" s="243" t="s">
        <v>617</v>
      </c>
      <c r="AD233" s="444"/>
      <c r="AE233" s="52"/>
      <c r="AF233" s="52"/>
      <c r="AG233" s="52"/>
      <c r="AH233" s="52"/>
      <c r="AI233" s="52"/>
      <c r="AJ233" s="52"/>
      <c r="AK233" s="52"/>
      <c r="AL233" s="52"/>
      <c r="AM233" s="52"/>
      <c r="AN233" s="52"/>
      <c r="AO233" s="52"/>
      <c r="AP233" s="98"/>
      <c r="AQ233" s="54"/>
      <c r="AR233" s="447"/>
      <c r="AS233" s="464"/>
      <c r="AT233" s="444"/>
      <c r="AU233" s="665"/>
      <c r="AV233" s="11"/>
    </row>
    <row r="234" spans="1:48" ht="41.25" customHeight="1" x14ac:dyDescent="0.25">
      <c r="A234" s="525"/>
      <c r="B234" s="524"/>
      <c r="C234" s="527"/>
      <c r="D234" s="563"/>
      <c r="E234" s="563"/>
      <c r="F234" s="486"/>
      <c r="G234" s="482"/>
      <c r="H234" s="485"/>
      <c r="I234" s="485"/>
      <c r="J234" s="484"/>
      <c r="K234" s="526"/>
      <c r="L234" s="474"/>
      <c r="M234" s="563"/>
      <c r="N234" s="475"/>
      <c r="O234" s="475"/>
      <c r="P234" s="475"/>
      <c r="Q234" s="475"/>
      <c r="R234" s="476"/>
      <c r="S234" s="478"/>
      <c r="T234" s="480"/>
      <c r="U234" s="34" t="s">
        <v>338</v>
      </c>
      <c r="V234" s="26" t="s">
        <v>273</v>
      </c>
      <c r="W234" s="41">
        <v>80444852</v>
      </c>
      <c r="X234" s="459"/>
      <c r="Y234" s="496"/>
      <c r="Z234" s="230">
        <v>80444852</v>
      </c>
      <c r="AA234" s="279" t="s">
        <v>620</v>
      </c>
      <c r="AB234" s="418"/>
      <c r="AC234" s="51" t="s">
        <v>613</v>
      </c>
      <c r="AD234" s="422"/>
      <c r="AE234" s="11"/>
      <c r="AF234" s="11"/>
      <c r="AG234" s="11"/>
      <c r="AH234" s="11"/>
      <c r="AI234" s="11"/>
      <c r="AJ234" s="11"/>
      <c r="AK234" s="11"/>
      <c r="AL234" s="11"/>
      <c r="AM234" s="11"/>
      <c r="AN234" s="11"/>
      <c r="AO234" s="11"/>
      <c r="AP234" s="98"/>
      <c r="AQ234" s="54"/>
      <c r="AR234" s="447"/>
      <c r="AS234" s="465"/>
      <c r="AT234" s="422"/>
      <c r="AU234" s="647"/>
      <c r="AV234" s="11"/>
    </row>
    <row r="235" spans="1:48" ht="41.25" customHeight="1" x14ac:dyDescent="0.25">
      <c r="A235" s="1"/>
      <c r="B235" s="2"/>
      <c r="C235" s="3"/>
      <c r="D235" s="6"/>
      <c r="E235" s="6"/>
      <c r="F235" s="27"/>
      <c r="G235" s="4"/>
      <c r="H235" s="20"/>
      <c r="I235" s="20"/>
      <c r="J235" s="28"/>
      <c r="K235" s="29"/>
      <c r="L235" s="329"/>
      <c r="M235" s="6"/>
      <c r="N235" s="30"/>
      <c r="O235" s="30"/>
      <c r="P235" s="30"/>
      <c r="Q235" s="30"/>
      <c r="R235" s="31"/>
      <c r="S235" s="35"/>
      <c r="T235" s="39"/>
      <c r="U235" s="34"/>
      <c r="V235" s="26"/>
      <c r="W235" s="41"/>
      <c r="X235" s="11"/>
      <c r="Z235" s="228"/>
      <c r="AA235" s="65"/>
      <c r="AB235" s="55" t="s">
        <v>619</v>
      </c>
      <c r="AC235" s="55" t="s">
        <v>619</v>
      </c>
      <c r="AD235" s="11"/>
      <c r="AE235" s="11"/>
      <c r="AF235" s="11"/>
      <c r="AG235" s="11"/>
      <c r="AH235" s="11"/>
      <c r="AI235" s="11"/>
      <c r="AJ235" s="11"/>
      <c r="AK235" s="11"/>
      <c r="AL235" s="11"/>
      <c r="AM235" s="11"/>
      <c r="AN235" s="11"/>
      <c r="AO235" s="53"/>
      <c r="AP235" s="2"/>
      <c r="AQ235" s="54"/>
      <c r="AR235" s="113"/>
      <c r="AS235" s="177"/>
      <c r="AT235" s="11"/>
      <c r="AU235" s="236">
        <v>156444851.71000001</v>
      </c>
      <c r="AV235" s="11"/>
    </row>
    <row r="236" spans="1:48" ht="58.5" customHeight="1" x14ac:dyDescent="0.25">
      <c r="A236" s="525" t="s">
        <v>58</v>
      </c>
      <c r="B236" s="524" t="s">
        <v>59</v>
      </c>
      <c r="C236" s="527" t="s">
        <v>63</v>
      </c>
      <c r="D236" s="563">
        <v>41</v>
      </c>
      <c r="E236" s="563" t="s">
        <v>70</v>
      </c>
      <c r="F236" s="486">
        <v>4102</v>
      </c>
      <c r="G236" s="482" t="s">
        <v>74</v>
      </c>
      <c r="H236" s="485">
        <v>1500</v>
      </c>
      <c r="I236" s="485" t="s">
        <v>269</v>
      </c>
      <c r="J236" s="559">
        <v>202400000004977</v>
      </c>
      <c r="K236" s="526" t="s">
        <v>391</v>
      </c>
      <c r="L236" s="474">
        <v>391</v>
      </c>
      <c r="M236" s="563">
        <v>4102046</v>
      </c>
      <c r="N236" s="475" t="s">
        <v>153</v>
      </c>
      <c r="O236" s="518" t="s">
        <v>173</v>
      </c>
      <c r="P236" s="475">
        <v>410204600</v>
      </c>
      <c r="Q236" s="475" t="s">
        <v>252</v>
      </c>
      <c r="R236" s="476">
        <v>10</v>
      </c>
      <c r="S236" s="477" t="s">
        <v>274</v>
      </c>
      <c r="T236" s="479"/>
      <c r="U236" s="34" t="s">
        <v>339</v>
      </c>
      <c r="V236" s="26" t="s">
        <v>273</v>
      </c>
      <c r="W236" s="41">
        <v>56847695</v>
      </c>
      <c r="Z236" s="230">
        <v>56847695</v>
      </c>
      <c r="AA236" s="245" t="s">
        <v>621</v>
      </c>
      <c r="AB236" s="432" t="s">
        <v>916</v>
      </c>
      <c r="AC236" s="51" t="s">
        <v>918</v>
      </c>
      <c r="AD236" s="11"/>
      <c r="AE236" s="52"/>
      <c r="AF236" s="52"/>
      <c r="AG236" s="52"/>
      <c r="AH236" s="52"/>
      <c r="AI236" s="52"/>
      <c r="AJ236" s="11"/>
      <c r="AK236" s="11"/>
      <c r="AL236" s="11"/>
      <c r="AM236" s="11"/>
      <c r="AN236" s="11"/>
      <c r="AO236" s="11"/>
      <c r="AP236" s="98" t="s">
        <v>56</v>
      </c>
      <c r="AQ236" s="54"/>
      <c r="AR236" s="447">
        <v>391</v>
      </c>
      <c r="AS236" s="79">
        <v>56847695.210000001</v>
      </c>
      <c r="AT236" s="11"/>
      <c r="AU236" s="11"/>
      <c r="AV236" s="11"/>
    </row>
    <row r="237" spans="1:48" ht="54" customHeight="1" x14ac:dyDescent="0.25">
      <c r="A237" s="525"/>
      <c r="B237" s="524"/>
      <c r="C237" s="527"/>
      <c r="D237" s="563"/>
      <c r="E237" s="563"/>
      <c r="F237" s="486"/>
      <c r="G237" s="482"/>
      <c r="H237" s="485"/>
      <c r="I237" s="485"/>
      <c r="J237" s="559"/>
      <c r="K237" s="526"/>
      <c r="L237" s="474"/>
      <c r="M237" s="563"/>
      <c r="N237" s="475"/>
      <c r="O237" s="518"/>
      <c r="P237" s="475"/>
      <c r="Q237" s="475"/>
      <c r="R237" s="476"/>
      <c r="S237" s="481"/>
      <c r="T237" s="483"/>
      <c r="U237" s="34"/>
      <c r="V237" s="26"/>
      <c r="W237" s="41"/>
      <c r="Z237" s="230"/>
      <c r="AA237" s="217"/>
      <c r="AB237" s="455"/>
      <c r="AC237" s="414" t="s">
        <v>718</v>
      </c>
      <c r="AD237" s="11"/>
      <c r="AE237" s="11"/>
      <c r="AF237" s="11"/>
      <c r="AG237" s="11"/>
      <c r="AH237" s="11"/>
      <c r="AI237" s="11"/>
      <c r="AJ237" s="52"/>
      <c r="AK237" s="52"/>
      <c r="AL237" s="52"/>
      <c r="AM237" s="52"/>
      <c r="AN237" s="11"/>
      <c r="AO237" s="11"/>
      <c r="AP237" s="98"/>
      <c r="AQ237" s="54"/>
      <c r="AR237" s="447"/>
      <c r="AS237" s="79"/>
      <c r="AT237" s="11"/>
      <c r="AU237" s="11"/>
      <c r="AV237" s="11"/>
    </row>
    <row r="238" spans="1:48" ht="55.5" customHeight="1" x14ac:dyDescent="0.25">
      <c r="A238" s="525"/>
      <c r="B238" s="524"/>
      <c r="C238" s="527"/>
      <c r="D238" s="563"/>
      <c r="E238" s="563"/>
      <c r="F238" s="486"/>
      <c r="G238" s="482"/>
      <c r="H238" s="485"/>
      <c r="I238" s="485"/>
      <c r="J238" s="559"/>
      <c r="K238" s="526"/>
      <c r="L238" s="474"/>
      <c r="M238" s="563"/>
      <c r="N238" s="475"/>
      <c r="O238" s="518"/>
      <c r="P238" s="475"/>
      <c r="Q238" s="475"/>
      <c r="R238" s="476"/>
      <c r="S238" s="478"/>
      <c r="T238" s="480"/>
      <c r="U238" s="34" t="s">
        <v>340</v>
      </c>
      <c r="V238" s="26" t="s">
        <v>278</v>
      </c>
      <c r="W238" s="41">
        <v>41718600</v>
      </c>
      <c r="Z238" s="228">
        <v>41718600</v>
      </c>
      <c r="AA238" s="71"/>
      <c r="AB238" s="51" t="s">
        <v>917</v>
      </c>
      <c r="AC238" s="51" t="s">
        <v>719</v>
      </c>
      <c r="AD238" s="52"/>
      <c r="AE238" s="52"/>
      <c r="AF238" s="52"/>
      <c r="AG238" s="11"/>
      <c r="AH238" s="11"/>
      <c r="AI238" s="11"/>
      <c r="AJ238" s="11"/>
      <c r="AK238" s="11"/>
      <c r="AL238" s="11"/>
      <c r="AM238" s="11"/>
      <c r="AN238" s="11"/>
      <c r="AO238" s="11"/>
      <c r="AP238" s="98"/>
      <c r="AQ238" s="54"/>
      <c r="AR238" s="447"/>
      <c r="AS238" s="79">
        <v>41718600</v>
      </c>
      <c r="AT238" s="11"/>
      <c r="AU238" s="11"/>
      <c r="AV238" s="11"/>
    </row>
    <row r="239" spans="1:48" ht="38.25" customHeight="1" x14ac:dyDescent="0.25">
      <c r="A239" s="1"/>
      <c r="B239" s="2"/>
      <c r="C239" s="3"/>
      <c r="D239" s="6"/>
      <c r="E239" s="6"/>
      <c r="F239" s="27"/>
      <c r="G239" s="4"/>
      <c r="H239" s="20"/>
      <c r="I239" s="20"/>
      <c r="J239" s="129"/>
      <c r="K239" s="29"/>
      <c r="L239" s="329"/>
      <c r="M239" s="6"/>
      <c r="N239" s="30"/>
      <c r="O239" s="30"/>
      <c r="P239" s="30"/>
      <c r="Q239" s="30"/>
      <c r="R239" s="31"/>
      <c r="S239" s="35"/>
      <c r="T239" s="39"/>
      <c r="U239" s="34"/>
      <c r="V239" s="26"/>
      <c r="W239" s="41"/>
      <c r="Z239" s="228"/>
      <c r="AA239" s="65"/>
      <c r="AB239" s="78" t="s">
        <v>622</v>
      </c>
      <c r="AC239" s="78" t="s">
        <v>622</v>
      </c>
      <c r="AD239" s="11"/>
      <c r="AE239" s="11"/>
      <c r="AF239" s="11"/>
      <c r="AG239" s="11"/>
      <c r="AH239" s="11"/>
      <c r="AI239" s="11"/>
      <c r="AJ239" s="11"/>
      <c r="AK239" s="11"/>
      <c r="AL239" s="11"/>
      <c r="AM239" s="11"/>
      <c r="AN239" s="11"/>
      <c r="AO239" s="11"/>
      <c r="AP239" s="2"/>
      <c r="AQ239" s="54"/>
      <c r="AR239" s="113"/>
      <c r="AS239" s="177"/>
      <c r="AT239" s="11"/>
      <c r="AU239" s="172">
        <v>98566295.209999993</v>
      </c>
      <c r="AV239" s="11"/>
    </row>
    <row r="240" spans="1:48" ht="91.5" customHeight="1" x14ac:dyDescent="0.25">
      <c r="A240" s="525" t="s">
        <v>58</v>
      </c>
      <c r="B240" s="524" t="s">
        <v>59</v>
      </c>
      <c r="C240" s="527" t="s">
        <v>63</v>
      </c>
      <c r="D240" s="563">
        <v>41</v>
      </c>
      <c r="E240" s="563" t="s">
        <v>70</v>
      </c>
      <c r="F240" s="486">
        <v>4102</v>
      </c>
      <c r="G240" s="482" t="s">
        <v>74</v>
      </c>
      <c r="H240" s="485">
        <v>1500</v>
      </c>
      <c r="I240" s="485" t="s">
        <v>269</v>
      </c>
      <c r="J240" s="484">
        <v>202400000004977</v>
      </c>
      <c r="K240" s="526" t="s">
        <v>391</v>
      </c>
      <c r="L240" s="474">
        <v>392</v>
      </c>
      <c r="M240" s="563" t="s">
        <v>174</v>
      </c>
      <c r="N240" s="475" t="s">
        <v>175</v>
      </c>
      <c r="O240" s="475" t="s">
        <v>176</v>
      </c>
      <c r="P240" s="475" t="s">
        <v>177</v>
      </c>
      <c r="Q240" s="475" t="s">
        <v>255</v>
      </c>
      <c r="R240" s="476">
        <v>1</v>
      </c>
      <c r="S240" s="477" t="s">
        <v>274</v>
      </c>
      <c r="T240" s="479"/>
      <c r="U240" s="34" t="s">
        <v>341</v>
      </c>
      <c r="V240" s="26" t="s">
        <v>272</v>
      </c>
      <c r="W240" s="41">
        <v>64000000</v>
      </c>
      <c r="X240" s="38"/>
      <c r="Y240" s="38"/>
      <c r="Z240" s="228">
        <v>64000000</v>
      </c>
      <c r="AA240" s="57"/>
      <c r="AB240" s="51" t="s">
        <v>921</v>
      </c>
      <c r="AC240" s="51" t="s">
        <v>920</v>
      </c>
      <c r="AD240" s="11"/>
      <c r="AE240" s="11"/>
      <c r="AF240" s="11"/>
      <c r="AG240" s="11"/>
      <c r="AH240" s="11"/>
      <c r="AI240" s="52"/>
      <c r="AJ240" s="52"/>
      <c r="AK240" s="52"/>
      <c r="AL240" s="52"/>
      <c r="AM240" s="52"/>
      <c r="AN240" s="11"/>
      <c r="AO240" s="11"/>
      <c r="AP240" s="98" t="s">
        <v>56</v>
      </c>
      <c r="AQ240" s="54"/>
      <c r="AR240" s="447">
        <v>392</v>
      </c>
      <c r="AS240" s="79">
        <v>64000000</v>
      </c>
      <c r="AT240" s="11"/>
      <c r="AU240" s="11"/>
      <c r="AV240" s="11"/>
    </row>
    <row r="241" spans="1:48" ht="91.5" customHeight="1" x14ac:dyDescent="0.25">
      <c r="A241" s="525"/>
      <c r="B241" s="524"/>
      <c r="C241" s="527"/>
      <c r="D241" s="563"/>
      <c r="E241" s="563"/>
      <c r="F241" s="486"/>
      <c r="G241" s="482"/>
      <c r="H241" s="485"/>
      <c r="I241" s="485"/>
      <c r="J241" s="484"/>
      <c r="K241" s="526"/>
      <c r="L241" s="474"/>
      <c r="M241" s="563"/>
      <c r="N241" s="475"/>
      <c r="O241" s="475"/>
      <c r="P241" s="475"/>
      <c r="Q241" s="475"/>
      <c r="R241" s="476"/>
      <c r="S241" s="481"/>
      <c r="T241" s="483"/>
      <c r="U241" s="34"/>
      <c r="V241" s="26"/>
      <c r="W241" s="41"/>
      <c r="X241" s="38"/>
      <c r="Y241" s="38"/>
      <c r="Z241" s="230">
        <v>88489337</v>
      </c>
      <c r="AA241" s="217" t="s">
        <v>623</v>
      </c>
      <c r="AB241" s="51" t="s">
        <v>922</v>
      </c>
      <c r="AC241" s="414" t="s">
        <v>720</v>
      </c>
      <c r="AD241" s="11"/>
      <c r="AE241" s="11"/>
      <c r="AF241" s="11"/>
      <c r="AG241" s="11"/>
      <c r="AH241" s="11"/>
      <c r="AI241" s="52"/>
      <c r="AJ241" s="52"/>
      <c r="AK241" s="52"/>
      <c r="AL241" s="52"/>
      <c r="AM241" s="52"/>
      <c r="AN241" s="11"/>
      <c r="AO241" s="11"/>
      <c r="AP241" s="98"/>
      <c r="AQ241" s="54"/>
      <c r="AR241" s="447"/>
      <c r="AS241" s="79">
        <v>88489336.879999995</v>
      </c>
      <c r="AT241" s="11"/>
      <c r="AU241" s="11"/>
      <c r="AV241" s="11"/>
    </row>
    <row r="242" spans="1:48" ht="63" customHeight="1" x14ac:dyDescent="0.25">
      <c r="A242" s="525"/>
      <c r="B242" s="524"/>
      <c r="C242" s="527"/>
      <c r="D242" s="563"/>
      <c r="E242" s="563"/>
      <c r="F242" s="486"/>
      <c r="G242" s="482"/>
      <c r="H242" s="485"/>
      <c r="I242" s="485"/>
      <c r="J242" s="484"/>
      <c r="K242" s="526"/>
      <c r="L242" s="474"/>
      <c r="M242" s="563"/>
      <c r="N242" s="475"/>
      <c r="O242" s="475"/>
      <c r="P242" s="475"/>
      <c r="Q242" s="475"/>
      <c r="R242" s="476"/>
      <c r="S242" s="478"/>
      <c r="T242" s="480"/>
      <c r="U242" s="34" t="s">
        <v>342</v>
      </c>
      <c r="V242" s="26" t="s">
        <v>278</v>
      </c>
      <c r="W242" s="41">
        <v>45511200</v>
      </c>
      <c r="X242" s="38"/>
      <c r="Y242" s="38"/>
      <c r="Z242" s="228">
        <v>45511200</v>
      </c>
      <c r="AA242" s="71"/>
      <c r="AB242" s="51" t="s">
        <v>919</v>
      </c>
      <c r="AC242" s="51" t="s">
        <v>721</v>
      </c>
      <c r="AD242" s="52"/>
      <c r="AE242" s="52"/>
      <c r="AF242" s="52"/>
      <c r="AG242" s="11"/>
      <c r="AH242" s="11"/>
      <c r="AI242" s="11"/>
      <c r="AJ242" s="11"/>
      <c r="AK242" s="11"/>
      <c r="AL242" s="11"/>
      <c r="AM242" s="11"/>
      <c r="AN242" s="11"/>
      <c r="AO242" s="11"/>
      <c r="AP242" s="98"/>
      <c r="AQ242" s="54"/>
      <c r="AR242" s="447"/>
      <c r="AS242" s="79">
        <v>45511200</v>
      </c>
      <c r="AT242" s="11"/>
      <c r="AU242" s="11"/>
      <c r="AV242" s="11"/>
    </row>
    <row r="243" spans="1:48" ht="42.75" customHeight="1" x14ac:dyDescent="0.25">
      <c r="A243" s="1"/>
      <c r="B243" s="2"/>
      <c r="C243" s="3"/>
      <c r="D243" s="6"/>
      <c r="E243" s="6"/>
      <c r="F243" s="27"/>
      <c r="G243" s="4"/>
      <c r="H243" s="20"/>
      <c r="I243" s="20"/>
      <c r="J243" s="28"/>
      <c r="K243" s="29"/>
      <c r="L243" s="329"/>
      <c r="M243" s="6"/>
      <c r="N243" s="30"/>
      <c r="O243" s="30"/>
      <c r="P243" s="30"/>
      <c r="Q243" s="30"/>
      <c r="R243" s="31"/>
      <c r="S243" s="35"/>
      <c r="T243" s="39"/>
      <c r="U243" s="34"/>
      <c r="V243" s="26"/>
      <c r="W243" s="41"/>
      <c r="X243" s="38"/>
      <c r="Y243" s="38"/>
      <c r="Z243" s="228"/>
      <c r="AA243" s="65"/>
      <c r="AB243" s="55" t="s">
        <v>624</v>
      </c>
      <c r="AC243" s="78" t="s">
        <v>923</v>
      </c>
      <c r="AD243" s="11"/>
      <c r="AE243" s="11"/>
      <c r="AF243" s="11"/>
      <c r="AG243" s="11"/>
      <c r="AH243" s="11"/>
      <c r="AI243" s="11"/>
      <c r="AJ243" s="11"/>
      <c r="AK243" s="11"/>
      <c r="AL243" s="11"/>
      <c r="AM243" s="11"/>
      <c r="AN243" s="53"/>
      <c r="AO243" s="11"/>
      <c r="AP243" s="2"/>
      <c r="AQ243" s="54"/>
      <c r="AR243" s="113"/>
      <c r="AS243" s="177"/>
      <c r="AT243" s="11"/>
      <c r="AU243" s="236">
        <v>198000536.88</v>
      </c>
      <c r="AV243" s="11"/>
    </row>
    <row r="244" spans="1:48" ht="53.25" customHeight="1" x14ac:dyDescent="0.25">
      <c r="A244" s="525" t="s">
        <v>58</v>
      </c>
      <c r="B244" s="524" t="s">
        <v>59</v>
      </c>
      <c r="C244" s="527" t="s">
        <v>63</v>
      </c>
      <c r="D244" s="563">
        <v>41</v>
      </c>
      <c r="E244" s="563" t="s">
        <v>70</v>
      </c>
      <c r="F244" s="486">
        <v>4102</v>
      </c>
      <c r="G244" s="482" t="s">
        <v>74</v>
      </c>
      <c r="H244" s="485">
        <v>1500</v>
      </c>
      <c r="I244" s="485" t="s">
        <v>269</v>
      </c>
      <c r="J244" s="484">
        <v>202400000004977</v>
      </c>
      <c r="K244" s="526" t="s">
        <v>391</v>
      </c>
      <c r="L244" s="474">
        <v>393</v>
      </c>
      <c r="M244" s="563" t="s">
        <v>178</v>
      </c>
      <c r="N244" s="475" t="s">
        <v>76</v>
      </c>
      <c r="O244" s="475" t="s">
        <v>179</v>
      </c>
      <c r="P244" s="475" t="s">
        <v>180</v>
      </c>
      <c r="Q244" s="475" t="s">
        <v>256</v>
      </c>
      <c r="R244" s="476">
        <v>15</v>
      </c>
      <c r="S244" s="477" t="s">
        <v>274</v>
      </c>
      <c r="T244" s="479"/>
      <c r="U244" s="34" t="s">
        <v>343</v>
      </c>
      <c r="V244" s="26" t="s">
        <v>272</v>
      </c>
      <c r="W244" s="41">
        <v>1000000</v>
      </c>
      <c r="Z244" s="230">
        <v>1000000</v>
      </c>
      <c r="AA244" s="246"/>
      <c r="AB244" s="432" t="s">
        <v>753</v>
      </c>
      <c r="AC244" s="51" t="s">
        <v>626</v>
      </c>
      <c r="AD244" s="11"/>
      <c r="AE244" s="52"/>
      <c r="AF244" s="52"/>
      <c r="AG244" s="52"/>
      <c r="AH244" s="52"/>
      <c r="AI244" s="52"/>
      <c r="AJ244" s="11"/>
      <c r="AK244" s="11"/>
      <c r="AL244" s="11"/>
      <c r="AM244" s="11"/>
      <c r="AN244" s="11"/>
      <c r="AO244" s="11"/>
      <c r="AP244" s="98" t="s">
        <v>56</v>
      </c>
      <c r="AQ244" s="54"/>
      <c r="AR244" s="447">
        <v>393</v>
      </c>
      <c r="AS244" s="79">
        <v>1000000</v>
      </c>
      <c r="AT244" s="11"/>
      <c r="AU244" s="11"/>
      <c r="AV244" s="11"/>
    </row>
    <row r="245" spans="1:48" ht="119.25" customHeight="1" x14ac:dyDescent="0.25">
      <c r="A245" s="525"/>
      <c r="B245" s="524"/>
      <c r="C245" s="527"/>
      <c r="D245" s="563"/>
      <c r="E245" s="563"/>
      <c r="F245" s="486"/>
      <c r="G245" s="482"/>
      <c r="H245" s="485"/>
      <c r="I245" s="485"/>
      <c r="J245" s="484"/>
      <c r="K245" s="526"/>
      <c r="L245" s="474"/>
      <c r="M245" s="563"/>
      <c r="N245" s="475"/>
      <c r="O245" s="475"/>
      <c r="P245" s="475"/>
      <c r="Q245" s="475"/>
      <c r="R245" s="476"/>
      <c r="S245" s="478"/>
      <c r="T245" s="480"/>
      <c r="U245" s="34" t="s">
        <v>344</v>
      </c>
      <c r="V245" s="26" t="s">
        <v>273</v>
      </c>
      <c r="W245" s="41">
        <v>49630474</v>
      </c>
      <c r="Z245" s="230">
        <v>49630474</v>
      </c>
      <c r="AA245" s="247" t="s">
        <v>625</v>
      </c>
      <c r="AB245" s="455"/>
      <c r="AC245" s="414" t="s">
        <v>924</v>
      </c>
      <c r="AD245" s="11"/>
      <c r="AE245" s="11"/>
      <c r="AF245" s="11"/>
      <c r="AG245" s="11"/>
      <c r="AH245" s="11"/>
      <c r="AI245" s="11"/>
      <c r="AJ245" s="52"/>
      <c r="AK245" s="52"/>
      <c r="AL245" s="52"/>
      <c r="AM245" s="52"/>
      <c r="AN245" s="11"/>
      <c r="AO245" s="11"/>
      <c r="AP245" s="98"/>
      <c r="AQ245" s="54"/>
      <c r="AR245" s="447"/>
      <c r="AS245" s="79">
        <v>49630474.32</v>
      </c>
      <c r="AT245" s="11"/>
      <c r="AU245" s="11"/>
      <c r="AV245" s="11"/>
    </row>
    <row r="246" spans="1:48" ht="59.25" customHeight="1" x14ac:dyDescent="0.25">
      <c r="A246" s="1"/>
      <c r="B246" s="2"/>
      <c r="C246" s="3"/>
      <c r="D246" s="6"/>
      <c r="E246" s="6"/>
      <c r="F246" s="27"/>
      <c r="G246" s="4"/>
      <c r="H246" s="20"/>
      <c r="I246" s="20"/>
      <c r="J246" s="28"/>
      <c r="K246" s="29"/>
      <c r="L246" s="329"/>
      <c r="M246" s="6"/>
      <c r="N246" s="30"/>
      <c r="O246" s="30"/>
      <c r="P246" s="30"/>
      <c r="Q246" s="30"/>
      <c r="R246" s="31"/>
      <c r="S246" s="35"/>
      <c r="T246" s="39"/>
      <c r="U246" s="34"/>
      <c r="V246" s="26"/>
      <c r="W246" s="41"/>
      <c r="Z246" s="228"/>
      <c r="AA246" s="65"/>
      <c r="AB246" s="55" t="s">
        <v>472</v>
      </c>
      <c r="AC246" s="55" t="s">
        <v>472</v>
      </c>
      <c r="AD246" s="11"/>
      <c r="AE246" s="11"/>
      <c r="AF246" s="11"/>
      <c r="AG246" s="11"/>
      <c r="AH246" s="11"/>
      <c r="AI246" s="11"/>
      <c r="AJ246" s="11"/>
      <c r="AK246" s="11"/>
      <c r="AL246" s="11"/>
      <c r="AM246" s="11"/>
      <c r="AN246" s="53"/>
      <c r="AO246" s="11"/>
      <c r="AP246" s="2"/>
      <c r="AQ246" s="2"/>
      <c r="AR246" s="329" t="s">
        <v>714</v>
      </c>
      <c r="AS246" s="177"/>
      <c r="AT246" s="167"/>
      <c r="AU246" s="236">
        <v>50630474.32</v>
      </c>
      <c r="AV246" s="236">
        <v>750000000</v>
      </c>
    </row>
    <row r="247" spans="1:48" ht="96.75" customHeight="1" x14ac:dyDescent="0.25">
      <c r="A247" s="525" t="s">
        <v>58</v>
      </c>
      <c r="B247" s="524" t="s">
        <v>59</v>
      </c>
      <c r="C247" s="527" t="s">
        <v>64</v>
      </c>
      <c r="D247" s="563">
        <v>41</v>
      </c>
      <c r="E247" s="563" t="s">
        <v>69</v>
      </c>
      <c r="F247" s="486">
        <v>4103</v>
      </c>
      <c r="G247" s="563" t="s">
        <v>75</v>
      </c>
      <c r="H247" s="485">
        <v>1500</v>
      </c>
      <c r="I247" s="485" t="s">
        <v>269</v>
      </c>
      <c r="J247" s="484">
        <v>202400000004975</v>
      </c>
      <c r="K247" s="526" t="s">
        <v>390</v>
      </c>
      <c r="L247" s="452">
        <v>394</v>
      </c>
      <c r="M247" s="482" t="s">
        <v>181</v>
      </c>
      <c r="N247" s="375" t="s">
        <v>102</v>
      </c>
      <c r="O247" s="449" t="s">
        <v>182</v>
      </c>
      <c r="P247" s="475" t="s">
        <v>183</v>
      </c>
      <c r="Q247" s="449" t="s">
        <v>257</v>
      </c>
      <c r="R247" s="476">
        <v>1</v>
      </c>
      <c r="S247" s="477" t="s">
        <v>274</v>
      </c>
      <c r="T247" s="479"/>
      <c r="U247" s="34" t="s">
        <v>345</v>
      </c>
      <c r="V247" s="26" t="s">
        <v>272</v>
      </c>
      <c r="W247" s="41">
        <v>1000000</v>
      </c>
      <c r="Z247" s="228">
        <v>1000000</v>
      </c>
      <c r="AA247" s="57"/>
      <c r="AB247" s="448" t="s">
        <v>759</v>
      </c>
      <c r="AC247" s="48" t="s">
        <v>730</v>
      </c>
      <c r="AD247" s="11"/>
      <c r="AE247" s="52"/>
      <c r="AF247" s="52"/>
      <c r="AG247" s="11"/>
      <c r="AH247" s="11"/>
      <c r="AI247" s="11"/>
      <c r="AJ247" s="11"/>
      <c r="AK247" s="11"/>
      <c r="AL247" s="11"/>
      <c r="AM247" s="11"/>
      <c r="AN247" s="11"/>
      <c r="AO247" s="11"/>
      <c r="AP247" s="98" t="s">
        <v>56</v>
      </c>
      <c r="AQ247" s="54"/>
      <c r="AR247" s="447">
        <v>394</v>
      </c>
      <c r="AS247" s="176">
        <v>1000000</v>
      </c>
      <c r="AT247" s="11"/>
      <c r="AU247" s="215"/>
      <c r="AV247" s="11"/>
    </row>
    <row r="248" spans="1:48" ht="81.75" customHeight="1" x14ac:dyDescent="0.25">
      <c r="A248" s="525"/>
      <c r="B248" s="524"/>
      <c r="C248" s="527"/>
      <c r="D248" s="563"/>
      <c r="E248" s="563"/>
      <c r="F248" s="486"/>
      <c r="G248" s="563"/>
      <c r="H248" s="485"/>
      <c r="I248" s="485"/>
      <c r="J248" s="484"/>
      <c r="K248" s="526"/>
      <c r="L248" s="453"/>
      <c r="M248" s="482"/>
      <c r="N248" s="376"/>
      <c r="O248" s="450"/>
      <c r="P248" s="475"/>
      <c r="Q248" s="450"/>
      <c r="R248" s="476"/>
      <c r="S248" s="478"/>
      <c r="T248" s="480"/>
      <c r="U248" s="34" t="s">
        <v>346</v>
      </c>
      <c r="V248" s="26" t="s">
        <v>278</v>
      </c>
      <c r="W248" s="41">
        <v>713983</v>
      </c>
      <c r="Z248" s="230">
        <v>713983</v>
      </c>
      <c r="AA248" s="247" t="s">
        <v>676</v>
      </c>
      <c r="AB248" s="448"/>
      <c r="AC248" s="48" t="s">
        <v>731</v>
      </c>
      <c r="AD248" s="11"/>
      <c r="AE248" s="52"/>
      <c r="AF248" s="11"/>
      <c r="AG248" s="11"/>
      <c r="AH248" s="11"/>
      <c r="AI248" s="11"/>
      <c r="AJ248" s="11"/>
      <c r="AK248" s="11"/>
      <c r="AL248" s="11"/>
      <c r="AM248" s="11"/>
      <c r="AN248" s="11"/>
      <c r="AO248" s="11"/>
      <c r="AP248" s="98"/>
      <c r="AQ248" s="54"/>
      <c r="AR248" s="447"/>
      <c r="AS248" s="176">
        <v>713982.64</v>
      </c>
      <c r="AT248" s="11"/>
      <c r="AU248" s="11"/>
      <c r="AV248" s="11"/>
    </row>
    <row r="249" spans="1:48" ht="63.75" customHeight="1" x14ac:dyDescent="0.25">
      <c r="A249" s="1"/>
      <c r="B249" s="2"/>
      <c r="C249" s="3"/>
      <c r="D249" s="6"/>
      <c r="E249" s="6"/>
      <c r="F249" s="27"/>
      <c r="G249" s="6"/>
      <c r="H249" s="20"/>
      <c r="I249" s="20"/>
      <c r="J249" s="28"/>
      <c r="K249" s="29"/>
      <c r="L249" s="453"/>
      <c r="M249" s="4"/>
      <c r="N249" s="334"/>
      <c r="O249" s="450"/>
      <c r="P249" s="30"/>
      <c r="Q249" s="450"/>
      <c r="R249" s="31"/>
      <c r="S249" s="35"/>
      <c r="T249" s="39"/>
      <c r="U249" s="34"/>
      <c r="V249" s="26"/>
      <c r="W249" s="41"/>
      <c r="Z249" s="228"/>
      <c r="AA249" s="65"/>
      <c r="AB249" s="448"/>
      <c r="AC249" s="48" t="s">
        <v>732</v>
      </c>
      <c r="AD249" s="11"/>
      <c r="AE249" s="52"/>
      <c r="AF249" s="11"/>
      <c r="AG249" s="11"/>
      <c r="AH249" s="11"/>
      <c r="AI249" s="11"/>
      <c r="AJ249" s="11"/>
      <c r="AK249" s="11"/>
      <c r="AL249" s="11"/>
      <c r="AM249" s="11"/>
      <c r="AN249" s="11"/>
      <c r="AO249" s="11"/>
      <c r="AP249" s="2"/>
      <c r="AQ249" s="54"/>
      <c r="AR249" s="7"/>
      <c r="AS249" s="176"/>
      <c r="AT249" s="11"/>
      <c r="AU249" s="11"/>
      <c r="AV249" s="11"/>
    </row>
    <row r="250" spans="1:48" ht="65.25" customHeight="1" x14ac:dyDescent="0.25">
      <c r="A250" s="1"/>
      <c r="B250" s="2"/>
      <c r="C250" s="3"/>
      <c r="D250" s="6"/>
      <c r="E250" s="6"/>
      <c r="F250" s="27"/>
      <c r="G250" s="6"/>
      <c r="H250" s="20"/>
      <c r="I250" s="20"/>
      <c r="J250" s="28"/>
      <c r="K250" s="29"/>
      <c r="L250" s="453"/>
      <c r="M250" s="4"/>
      <c r="N250" s="30"/>
      <c r="O250" s="450"/>
      <c r="P250" s="30"/>
      <c r="Q250" s="450"/>
      <c r="R250" s="31"/>
      <c r="S250" s="35"/>
      <c r="T250" s="39"/>
      <c r="U250" s="34"/>
      <c r="V250" s="26"/>
      <c r="W250" s="41"/>
      <c r="Z250" s="228"/>
      <c r="AA250" s="65"/>
      <c r="AB250" s="448"/>
      <c r="AC250" s="48" t="s">
        <v>733</v>
      </c>
      <c r="AD250" s="11"/>
      <c r="AE250" s="52"/>
      <c r="AF250" s="52"/>
      <c r="AG250" s="11"/>
      <c r="AH250" s="11"/>
      <c r="AI250" s="11"/>
      <c r="AJ250" s="11"/>
      <c r="AK250" s="11"/>
      <c r="AL250" s="11"/>
      <c r="AM250" s="11"/>
      <c r="AN250" s="11"/>
      <c r="AO250" s="11"/>
      <c r="AP250" s="2"/>
      <c r="AQ250" s="54"/>
      <c r="AR250" s="7"/>
      <c r="AS250" s="176"/>
      <c r="AT250" s="11"/>
      <c r="AU250" s="11"/>
      <c r="AV250" s="11"/>
    </row>
    <row r="251" spans="1:48" ht="69" customHeight="1" x14ac:dyDescent="0.25">
      <c r="A251" s="1"/>
      <c r="B251" s="2"/>
      <c r="C251" s="3"/>
      <c r="D251" s="6"/>
      <c r="E251" s="6"/>
      <c r="F251" s="27"/>
      <c r="G251" s="6"/>
      <c r="H251" s="20"/>
      <c r="I251" s="20"/>
      <c r="J251" s="28"/>
      <c r="K251" s="29"/>
      <c r="L251" s="453"/>
      <c r="M251" s="4"/>
      <c r="N251" s="30"/>
      <c r="O251" s="450"/>
      <c r="P251" s="30"/>
      <c r="Q251" s="450"/>
      <c r="R251" s="31"/>
      <c r="S251" s="35"/>
      <c r="T251" s="39"/>
      <c r="U251" s="34"/>
      <c r="V251" s="26"/>
      <c r="W251" s="41"/>
      <c r="Z251" s="228"/>
      <c r="AA251" s="65"/>
      <c r="AB251" s="448"/>
      <c r="AC251" s="48" t="s">
        <v>734</v>
      </c>
      <c r="AD251" s="11"/>
      <c r="AE251" s="11"/>
      <c r="AF251" s="52"/>
      <c r="AG251" s="52"/>
      <c r="AH251" s="52"/>
      <c r="AI251" s="52"/>
      <c r="AJ251" s="52"/>
      <c r="AK251" s="52"/>
      <c r="AL251" s="52"/>
      <c r="AM251" s="52"/>
      <c r="AN251" s="11"/>
      <c r="AO251" s="11"/>
      <c r="AP251" s="2"/>
      <c r="AQ251" s="54"/>
      <c r="AR251" s="7"/>
      <c r="AS251" s="176"/>
      <c r="AT251" s="11"/>
      <c r="AU251" s="11"/>
      <c r="AV251" s="11"/>
    </row>
    <row r="252" spans="1:48" ht="64.5" customHeight="1" x14ac:dyDescent="0.25">
      <c r="A252" s="1"/>
      <c r="B252" s="2"/>
      <c r="C252" s="3"/>
      <c r="D252" s="6"/>
      <c r="E252" s="6"/>
      <c r="F252" s="27"/>
      <c r="G252" s="6"/>
      <c r="H252" s="20"/>
      <c r="I252" s="20"/>
      <c r="J252" s="28"/>
      <c r="K252" s="29"/>
      <c r="L252" s="453"/>
      <c r="M252" s="4"/>
      <c r="N252" s="30"/>
      <c r="O252" s="450"/>
      <c r="P252" s="30"/>
      <c r="Q252" s="450"/>
      <c r="R252" s="31"/>
      <c r="S252" s="35"/>
      <c r="T252" s="39"/>
      <c r="U252" s="34"/>
      <c r="V252" s="26"/>
      <c r="W252" s="41"/>
      <c r="Z252" s="228"/>
      <c r="AA252" s="65"/>
      <c r="AB252" s="448"/>
      <c r="AC252" s="48" t="s">
        <v>735</v>
      </c>
      <c r="AD252" s="18"/>
      <c r="AE252" s="18"/>
      <c r="AF252" s="138"/>
      <c r="AG252" s="138"/>
      <c r="AH252" s="18"/>
      <c r="AI252" s="18"/>
      <c r="AJ252" s="18"/>
      <c r="AK252" s="18"/>
      <c r="AL252" s="18"/>
      <c r="AM252" s="18"/>
      <c r="AN252" s="18"/>
      <c r="AO252" s="11"/>
      <c r="AP252" s="2"/>
      <c r="AQ252" s="54"/>
      <c r="AR252" s="7"/>
      <c r="AS252" s="176"/>
      <c r="AT252" s="11"/>
      <c r="AU252" s="11"/>
      <c r="AV252" s="11"/>
    </row>
    <row r="253" spans="1:48" ht="98.25" customHeight="1" x14ac:dyDescent="0.25">
      <c r="A253" s="1"/>
      <c r="B253" s="2"/>
      <c r="C253" s="3"/>
      <c r="D253" s="6"/>
      <c r="E253" s="6"/>
      <c r="F253" s="27"/>
      <c r="G253" s="6"/>
      <c r="H253" s="20"/>
      <c r="I253" s="20"/>
      <c r="J253" s="28"/>
      <c r="K253" s="29"/>
      <c r="L253" s="453"/>
      <c r="M253" s="4"/>
      <c r="N253" s="30"/>
      <c r="O253" s="450"/>
      <c r="P253" s="30"/>
      <c r="Q253" s="450"/>
      <c r="R253" s="31"/>
      <c r="S253" s="35"/>
      <c r="T253" s="39"/>
      <c r="U253" s="34"/>
      <c r="V253" s="26"/>
      <c r="W253" s="41"/>
      <c r="Z253" s="228"/>
      <c r="AA253" s="65"/>
      <c r="AB253" s="432" t="s">
        <v>758</v>
      </c>
      <c r="AC253" s="48" t="s">
        <v>736</v>
      </c>
      <c r="AD253" s="18"/>
      <c r="AE253" s="18"/>
      <c r="AF253" s="138"/>
      <c r="AG253" s="138"/>
      <c r="AH253" s="138"/>
      <c r="AI253" s="138"/>
      <c r="AJ253" s="138"/>
      <c r="AK253" s="138"/>
      <c r="AL253" s="138"/>
      <c r="AM253" s="138"/>
      <c r="AN253" s="138"/>
      <c r="AO253" s="11"/>
      <c r="AP253" s="2"/>
      <c r="AQ253" s="54"/>
      <c r="AR253" s="7"/>
      <c r="AS253" s="176"/>
      <c r="AT253" s="11"/>
      <c r="AU253" s="11"/>
      <c r="AV253" s="11"/>
    </row>
    <row r="254" spans="1:48" ht="32.25" customHeight="1" x14ac:dyDescent="0.25">
      <c r="A254" s="1"/>
      <c r="B254" s="2"/>
      <c r="C254" s="3"/>
      <c r="D254" s="6"/>
      <c r="E254" s="6"/>
      <c r="F254" s="27"/>
      <c r="G254" s="6"/>
      <c r="H254" s="20"/>
      <c r="I254" s="20"/>
      <c r="J254" s="28"/>
      <c r="K254" s="29"/>
      <c r="L254" s="453"/>
      <c r="M254" s="4"/>
      <c r="N254" s="30"/>
      <c r="O254" s="450"/>
      <c r="P254" s="30"/>
      <c r="Q254" s="450"/>
      <c r="R254" s="31"/>
      <c r="S254" s="35"/>
      <c r="T254" s="39"/>
      <c r="U254" s="34"/>
      <c r="V254" s="26"/>
      <c r="W254" s="41"/>
      <c r="Z254" s="228"/>
      <c r="AA254" s="65"/>
      <c r="AB254" s="433"/>
      <c r="AC254" s="48" t="s">
        <v>739</v>
      </c>
      <c r="AD254" s="18"/>
      <c r="AE254" s="18"/>
      <c r="AF254" s="18"/>
      <c r="AG254" s="18"/>
      <c r="AH254" s="18"/>
      <c r="AI254" s="18"/>
      <c r="AJ254" s="18"/>
      <c r="AK254" s="18"/>
      <c r="AL254" s="138"/>
      <c r="AM254" s="138"/>
      <c r="AN254" s="18"/>
      <c r="AO254" s="11"/>
      <c r="AP254" s="2"/>
      <c r="AQ254" s="54"/>
      <c r="AR254" s="7"/>
      <c r="AS254" s="176"/>
      <c r="AT254" s="11"/>
      <c r="AU254" s="11"/>
      <c r="AV254" s="11"/>
    </row>
    <row r="255" spans="1:48" ht="36.75" customHeight="1" x14ac:dyDescent="0.25">
      <c r="A255" s="1"/>
      <c r="B255" s="2"/>
      <c r="C255" s="3"/>
      <c r="D255" s="6"/>
      <c r="E255" s="6"/>
      <c r="F255" s="27"/>
      <c r="G255" s="6"/>
      <c r="H255" s="20"/>
      <c r="I255" s="20"/>
      <c r="J255" s="28"/>
      <c r="K255" s="29"/>
      <c r="L255" s="453"/>
      <c r="M255" s="4"/>
      <c r="N255" s="30"/>
      <c r="O255" s="450"/>
      <c r="P255" s="30"/>
      <c r="Q255" s="450"/>
      <c r="R255" s="31"/>
      <c r="S255" s="35"/>
      <c r="T255" s="39"/>
      <c r="U255" s="34"/>
      <c r="V255" s="26"/>
      <c r="W255" s="41"/>
      <c r="Z255" s="228"/>
      <c r="AA255" s="65"/>
      <c r="AB255" s="433"/>
      <c r="AC255" s="48" t="s">
        <v>737</v>
      </c>
      <c r="AD255" s="18"/>
      <c r="AE255" s="18"/>
      <c r="AF255" s="18"/>
      <c r="AG255" s="18"/>
      <c r="AH255" s="18"/>
      <c r="AI255" s="18"/>
      <c r="AJ255" s="18"/>
      <c r="AK255" s="18"/>
      <c r="AL255" s="138"/>
      <c r="AM255" s="18"/>
      <c r="AN255" s="18"/>
      <c r="AO255" s="11"/>
      <c r="AP255" s="2"/>
      <c r="AQ255" s="54"/>
      <c r="AR255" s="7"/>
      <c r="AS255" s="176"/>
      <c r="AT255" s="11"/>
      <c r="AU255" s="11"/>
      <c r="AV255" s="11"/>
    </row>
    <row r="256" spans="1:48" ht="34.5" customHeight="1" x14ac:dyDescent="0.25">
      <c r="A256" s="1"/>
      <c r="B256" s="2"/>
      <c r="C256" s="3"/>
      <c r="D256" s="6"/>
      <c r="E256" s="6"/>
      <c r="F256" s="27"/>
      <c r="G256" s="6"/>
      <c r="H256" s="20"/>
      <c r="I256" s="20"/>
      <c r="J256" s="28"/>
      <c r="K256" s="29"/>
      <c r="L256" s="453"/>
      <c r="M256" s="4"/>
      <c r="N256" s="30"/>
      <c r="O256" s="450"/>
      <c r="P256" s="30"/>
      <c r="Q256" s="450"/>
      <c r="R256" s="31"/>
      <c r="S256" s="35"/>
      <c r="T256" s="39"/>
      <c r="U256" s="34"/>
      <c r="V256" s="26"/>
      <c r="W256" s="41"/>
      <c r="Z256" s="228"/>
      <c r="AA256" s="65"/>
      <c r="AB256" s="433"/>
      <c r="AC256" s="48" t="s">
        <v>459</v>
      </c>
      <c r="AD256" s="18"/>
      <c r="AE256" s="18"/>
      <c r="AF256" s="18"/>
      <c r="AG256" s="18"/>
      <c r="AH256" s="18"/>
      <c r="AI256" s="18"/>
      <c r="AJ256" s="18"/>
      <c r="AK256" s="18"/>
      <c r="AL256" s="18"/>
      <c r="AM256" s="138"/>
      <c r="AN256" s="18"/>
      <c r="AO256" s="11"/>
      <c r="AP256" s="2"/>
      <c r="AQ256" s="54"/>
      <c r="AR256" s="7"/>
      <c r="AS256" s="176"/>
      <c r="AT256" s="11"/>
      <c r="AU256" s="11"/>
      <c r="AV256" s="11"/>
    </row>
    <row r="257" spans="1:49" ht="40.5" customHeight="1" x14ac:dyDescent="0.25">
      <c r="A257" s="1"/>
      <c r="B257" s="2"/>
      <c r="C257" s="3"/>
      <c r="D257" s="6"/>
      <c r="E257" s="6"/>
      <c r="F257" s="27"/>
      <c r="G257" s="6"/>
      <c r="H257" s="20"/>
      <c r="I257" s="20"/>
      <c r="J257" s="28"/>
      <c r="K257" s="29"/>
      <c r="L257" s="453"/>
      <c r="M257" s="4"/>
      <c r="N257" s="30"/>
      <c r="O257" s="450"/>
      <c r="P257" s="30"/>
      <c r="Q257" s="450"/>
      <c r="R257" s="31"/>
      <c r="S257" s="35"/>
      <c r="T257" s="39"/>
      <c r="U257" s="34"/>
      <c r="V257" s="26"/>
      <c r="W257" s="41"/>
      <c r="Z257" s="228"/>
      <c r="AA257" s="65"/>
      <c r="AB257" s="455"/>
      <c r="AC257" s="48" t="s">
        <v>459</v>
      </c>
      <c r="AD257" s="11"/>
      <c r="AE257" s="11"/>
      <c r="AF257" s="11"/>
      <c r="AG257" s="11"/>
      <c r="AH257" s="11"/>
      <c r="AI257" s="11"/>
      <c r="AJ257" s="11"/>
      <c r="AK257" s="11"/>
      <c r="AL257" s="11"/>
      <c r="AM257" s="11"/>
      <c r="AN257" s="53"/>
      <c r="AO257" s="11"/>
      <c r="AP257" s="2" t="s">
        <v>678</v>
      </c>
      <c r="AQ257" s="54"/>
      <c r="AR257" s="113">
        <v>394</v>
      </c>
      <c r="AS257" s="177"/>
      <c r="AT257" s="11"/>
      <c r="AU257" s="236">
        <v>1713982.64</v>
      </c>
      <c r="AV257" s="11"/>
      <c r="AW257" s="8" t="s">
        <v>433</v>
      </c>
    </row>
    <row r="258" spans="1:49" ht="40.5" customHeight="1" x14ac:dyDescent="0.25">
      <c r="A258" s="1"/>
      <c r="B258" s="2"/>
      <c r="C258" s="3"/>
      <c r="D258" s="6"/>
      <c r="E258" s="6"/>
      <c r="F258" s="27"/>
      <c r="G258" s="6"/>
      <c r="H258" s="20"/>
      <c r="I258" s="20"/>
      <c r="J258" s="28"/>
      <c r="K258" s="29"/>
      <c r="L258" s="454"/>
      <c r="M258" s="4"/>
      <c r="N258" s="30"/>
      <c r="O258" s="451"/>
      <c r="P258" s="30"/>
      <c r="Q258" s="451"/>
      <c r="R258" s="31"/>
      <c r="S258" s="35"/>
      <c r="T258" s="39"/>
      <c r="U258" s="34"/>
      <c r="V258" s="26"/>
      <c r="W258" s="41"/>
      <c r="Z258" s="228"/>
      <c r="AA258" s="65"/>
      <c r="AB258" s="78" t="s">
        <v>473</v>
      </c>
      <c r="AC258" s="78" t="s">
        <v>473</v>
      </c>
      <c r="AD258" s="11"/>
      <c r="AE258" s="11"/>
      <c r="AF258" s="11"/>
      <c r="AG258" s="11"/>
      <c r="AH258" s="11"/>
      <c r="AI258" s="11"/>
      <c r="AJ258" s="11"/>
      <c r="AK258" s="11"/>
      <c r="AL258" s="11"/>
      <c r="AM258" s="11"/>
      <c r="AN258" s="53"/>
      <c r="AO258" s="11"/>
      <c r="AP258" s="2"/>
      <c r="AQ258" s="54"/>
      <c r="AR258" s="113"/>
      <c r="AS258" s="177"/>
      <c r="AT258" s="11"/>
      <c r="AU258" s="236"/>
      <c r="AV258" s="11"/>
    </row>
    <row r="259" spans="1:49" ht="92.25" customHeight="1" x14ac:dyDescent="0.25">
      <c r="A259" s="525" t="s">
        <v>58</v>
      </c>
      <c r="B259" s="524" t="s">
        <v>59</v>
      </c>
      <c r="C259" s="527" t="s">
        <v>64</v>
      </c>
      <c r="D259" s="563">
        <v>41</v>
      </c>
      <c r="E259" s="563" t="s">
        <v>69</v>
      </c>
      <c r="F259" s="486">
        <v>4103</v>
      </c>
      <c r="G259" s="563" t="s">
        <v>75</v>
      </c>
      <c r="H259" s="485">
        <v>1500</v>
      </c>
      <c r="I259" s="485" t="s">
        <v>269</v>
      </c>
      <c r="J259" s="484">
        <v>202400000004975</v>
      </c>
      <c r="K259" s="526" t="s">
        <v>390</v>
      </c>
      <c r="L259" s="474">
        <v>395</v>
      </c>
      <c r="M259" s="482" t="s">
        <v>184</v>
      </c>
      <c r="N259" s="475" t="s">
        <v>185</v>
      </c>
      <c r="O259" s="449" t="s">
        <v>186</v>
      </c>
      <c r="P259" s="475">
        <v>410305400</v>
      </c>
      <c r="Q259" s="475" t="s">
        <v>258</v>
      </c>
      <c r="R259" s="476">
        <v>15</v>
      </c>
      <c r="S259" s="477" t="s">
        <v>274</v>
      </c>
      <c r="T259" s="479"/>
      <c r="U259" s="34" t="s">
        <v>347</v>
      </c>
      <c r="V259" s="26" t="s">
        <v>272</v>
      </c>
      <c r="W259" s="41">
        <v>6000000</v>
      </c>
      <c r="Z259" s="228">
        <v>6000000</v>
      </c>
      <c r="AA259" s="57"/>
      <c r="AB259" s="64" t="s">
        <v>932</v>
      </c>
      <c r="AC259" s="51" t="s">
        <v>933</v>
      </c>
      <c r="AD259" s="11"/>
      <c r="AE259" s="11"/>
      <c r="AF259" s="11"/>
      <c r="AG259" s="11"/>
      <c r="AH259" s="11"/>
      <c r="AI259" s="11"/>
      <c r="AJ259" s="11"/>
      <c r="AK259" s="11"/>
      <c r="AL259" s="11"/>
      <c r="AM259" s="11"/>
      <c r="AN259" s="11"/>
      <c r="AO259" s="11"/>
      <c r="AP259" s="98" t="s">
        <v>56</v>
      </c>
      <c r="AQ259" s="54"/>
      <c r="AR259" s="447">
        <v>395</v>
      </c>
      <c r="AS259" s="79">
        <v>6000000</v>
      </c>
      <c r="AT259" s="11"/>
      <c r="AU259" s="11"/>
      <c r="AV259" s="11"/>
    </row>
    <row r="260" spans="1:49" ht="67.5" customHeight="1" x14ac:dyDescent="0.25">
      <c r="A260" s="525"/>
      <c r="B260" s="524"/>
      <c r="C260" s="527"/>
      <c r="D260" s="563"/>
      <c r="E260" s="563"/>
      <c r="F260" s="486"/>
      <c r="G260" s="563"/>
      <c r="H260" s="485"/>
      <c r="I260" s="485"/>
      <c r="J260" s="484"/>
      <c r="K260" s="526"/>
      <c r="L260" s="474"/>
      <c r="M260" s="482"/>
      <c r="N260" s="475"/>
      <c r="O260" s="450"/>
      <c r="P260" s="475"/>
      <c r="Q260" s="475"/>
      <c r="R260" s="476"/>
      <c r="S260" s="481"/>
      <c r="T260" s="483"/>
      <c r="U260" s="34"/>
      <c r="V260" s="26"/>
      <c r="W260" s="41"/>
      <c r="Z260" s="468">
        <v>74562918</v>
      </c>
      <c r="AA260" s="58"/>
      <c r="AB260" s="433" t="s">
        <v>934</v>
      </c>
      <c r="AC260" s="51" t="s">
        <v>661</v>
      </c>
      <c r="AD260" s="11"/>
      <c r="AE260" s="52"/>
      <c r="AF260" s="11"/>
      <c r="AG260" s="11"/>
      <c r="AH260" s="11"/>
      <c r="AI260" s="11"/>
      <c r="AJ260" s="11"/>
      <c r="AK260" s="11"/>
      <c r="AL260" s="11"/>
      <c r="AM260" s="11"/>
      <c r="AN260" s="11"/>
      <c r="AO260" s="11"/>
      <c r="AP260" s="98"/>
      <c r="AQ260" s="54"/>
      <c r="AR260" s="447"/>
      <c r="AS260" s="487">
        <v>74562917.510000005</v>
      </c>
      <c r="AT260" s="11"/>
      <c r="AU260" s="11"/>
      <c r="AV260" s="11"/>
    </row>
    <row r="261" spans="1:49" ht="67.5" customHeight="1" x14ac:dyDescent="0.25">
      <c r="A261" s="525"/>
      <c r="B261" s="524"/>
      <c r="C261" s="527"/>
      <c r="D261" s="563"/>
      <c r="E261" s="563"/>
      <c r="F261" s="486"/>
      <c r="G261" s="563"/>
      <c r="H261" s="485"/>
      <c r="I261" s="485"/>
      <c r="J261" s="484"/>
      <c r="K261" s="526"/>
      <c r="L261" s="474"/>
      <c r="M261" s="482"/>
      <c r="N261" s="475"/>
      <c r="O261" s="450"/>
      <c r="P261" s="475"/>
      <c r="Q261" s="475"/>
      <c r="R261" s="476"/>
      <c r="S261" s="481"/>
      <c r="T261" s="483"/>
      <c r="U261" s="34"/>
      <c r="V261" s="26"/>
      <c r="W261" s="41"/>
      <c r="Z261" s="469"/>
      <c r="AA261" s="516" t="s">
        <v>666</v>
      </c>
      <c r="AB261" s="433"/>
      <c r="AC261" s="51" t="s">
        <v>662</v>
      </c>
      <c r="AD261" s="11"/>
      <c r="AE261" s="11"/>
      <c r="AF261" s="52"/>
      <c r="AG261" s="52"/>
      <c r="AH261" s="11"/>
      <c r="AI261" s="11"/>
      <c r="AJ261" s="11"/>
      <c r="AK261" s="11"/>
      <c r="AL261" s="11"/>
      <c r="AM261" s="11"/>
      <c r="AN261" s="11"/>
      <c r="AO261" s="11"/>
      <c r="AP261" s="98"/>
      <c r="AQ261" s="54"/>
      <c r="AR261" s="447"/>
      <c r="AS261" s="487"/>
      <c r="AT261" s="11"/>
      <c r="AU261" s="11"/>
      <c r="AV261" s="11"/>
    </row>
    <row r="262" spans="1:49" ht="67.5" customHeight="1" x14ac:dyDescent="0.25">
      <c r="A262" s="525"/>
      <c r="B262" s="524"/>
      <c r="C262" s="527"/>
      <c r="D262" s="563"/>
      <c r="E262" s="563"/>
      <c r="F262" s="486"/>
      <c r="G262" s="563"/>
      <c r="H262" s="485"/>
      <c r="I262" s="485"/>
      <c r="J262" s="484"/>
      <c r="K262" s="526"/>
      <c r="L262" s="474"/>
      <c r="M262" s="482"/>
      <c r="N262" s="475"/>
      <c r="O262" s="450"/>
      <c r="P262" s="475"/>
      <c r="Q262" s="475"/>
      <c r="R262" s="476"/>
      <c r="S262" s="481"/>
      <c r="T262" s="483"/>
      <c r="U262" s="34"/>
      <c r="V262" s="26"/>
      <c r="W262" s="41"/>
      <c r="Z262" s="469"/>
      <c r="AA262" s="516"/>
      <c r="AB262" s="433"/>
      <c r="AC262" s="51" t="s">
        <v>663</v>
      </c>
      <c r="AD262" s="11"/>
      <c r="AE262" s="52"/>
      <c r="AF262" s="52"/>
      <c r="AG262" s="52"/>
      <c r="AH262" s="52"/>
      <c r="AI262" s="52"/>
      <c r="AJ262" s="52"/>
      <c r="AK262" s="52"/>
      <c r="AL262" s="52"/>
      <c r="AM262" s="52"/>
      <c r="AN262" s="11"/>
      <c r="AO262" s="11"/>
      <c r="AP262" s="98"/>
      <c r="AQ262" s="54"/>
      <c r="AR262" s="447"/>
      <c r="AS262" s="487"/>
      <c r="AT262" s="11"/>
      <c r="AU262" s="11"/>
      <c r="AV262" s="11"/>
    </row>
    <row r="263" spans="1:49" ht="63" customHeight="1" x14ac:dyDescent="0.25">
      <c r="A263" s="525"/>
      <c r="B263" s="524"/>
      <c r="C263" s="527"/>
      <c r="D263" s="563"/>
      <c r="E263" s="563"/>
      <c r="F263" s="486"/>
      <c r="G263" s="563"/>
      <c r="H263" s="485"/>
      <c r="I263" s="485"/>
      <c r="J263" s="484"/>
      <c r="K263" s="526"/>
      <c r="L263" s="474"/>
      <c r="M263" s="482"/>
      <c r="N263" s="475"/>
      <c r="O263" s="450"/>
      <c r="P263" s="475"/>
      <c r="Q263" s="475"/>
      <c r="R263" s="476"/>
      <c r="S263" s="481"/>
      <c r="T263" s="483"/>
      <c r="U263" s="34" t="s">
        <v>348</v>
      </c>
      <c r="V263" s="26" t="s">
        <v>273</v>
      </c>
      <c r="W263" s="41">
        <v>74562918</v>
      </c>
      <c r="Z263" s="470"/>
      <c r="AA263" s="58"/>
      <c r="AB263" s="433"/>
      <c r="AC263" s="51" t="s">
        <v>664</v>
      </c>
      <c r="AD263" s="11"/>
      <c r="AE263" s="11"/>
      <c r="AF263" s="52"/>
      <c r="AG263" s="52"/>
      <c r="AH263" s="52"/>
      <c r="AI263" s="52"/>
      <c r="AJ263" s="11"/>
      <c r="AK263" s="11"/>
      <c r="AL263" s="11"/>
      <c r="AM263" s="11"/>
      <c r="AN263" s="11"/>
      <c r="AO263" s="11"/>
      <c r="AP263" s="98"/>
      <c r="AQ263" s="54"/>
      <c r="AR263" s="447"/>
      <c r="AS263" s="487"/>
      <c r="AT263" s="11"/>
      <c r="AU263" s="11"/>
      <c r="AV263" s="11"/>
    </row>
    <row r="264" spans="1:49" ht="105.75" customHeight="1" x14ac:dyDescent="0.25">
      <c r="A264" s="525"/>
      <c r="B264" s="524"/>
      <c r="C264" s="527"/>
      <c r="D264" s="563"/>
      <c r="E264" s="563"/>
      <c r="F264" s="486"/>
      <c r="G264" s="563"/>
      <c r="H264" s="485"/>
      <c r="I264" s="485"/>
      <c r="J264" s="484"/>
      <c r="K264" s="526"/>
      <c r="L264" s="474"/>
      <c r="M264" s="482"/>
      <c r="N264" s="475"/>
      <c r="O264" s="451"/>
      <c r="P264" s="475"/>
      <c r="Q264" s="475"/>
      <c r="R264" s="476"/>
      <c r="S264" s="478"/>
      <c r="T264" s="480"/>
      <c r="U264" s="34" t="s">
        <v>349</v>
      </c>
      <c r="V264" s="26" t="s">
        <v>278</v>
      </c>
      <c r="W264" s="41">
        <v>41718600</v>
      </c>
      <c r="Z264" s="228">
        <v>41718600</v>
      </c>
      <c r="AA264" s="71"/>
      <c r="AB264" s="80" t="s">
        <v>931</v>
      </c>
      <c r="AC264" s="51" t="s">
        <v>722</v>
      </c>
      <c r="AD264" s="11"/>
      <c r="AE264" s="52"/>
      <c r="AF264" s="52"/>
      <c r="AG264" s="11"/>
      <c r="AH264" s="11"/>
      <c r="AI264" s="11"/>
      <c r="AJ264" s="11"/>
      <c r="AK264" s="11"/>
      <c r="AL264" s="11"/>
      <c r="AM264" s="11"/>
      <c r="AN264" s="11"/>
      <c r="AO264" s="11"/>
      <c r="AP264" s="98"/>
      <c r="AQ264" s="54"/>
      <c r="AR264" s="447"/>
      <c r="AS264" s="79">
        <v>41718600</v>
      </c>
      <c r="AT264" s="11"/>
      <c r="AU264" s="11"/>
      <c r="AV264" s="11"/>
    </row>
    <row r="265" spans="1:49" ht="30.75" customHeight="1" x14ac:dyDescent="0.25">
      <c r="A265" s="1"/>
      <c r="B265" s="2"/>
      <c r="C265" s="3"/>
      <c r="D265" s="6"/>
      <c r="E265" s="6"/>
      <c r="F265" s="27"/>
      <c r="G265" s="6"/>
      <c r="H265" s="20"/>
      <c r="I265" s="20"/>
      <c r="J265" s="28"/>
      <c r="K265" s="29"/>
      <c r="L265" s="329"/>
      <c r="M265" s="4"/>
      <c r="N265" s="30"/>
      <c r="O265" s="30"/>
      <c r="P265" s="30"/>
      <c r="Q265" s="30"/>
      <c r="R265" s="31"/>
      <c r="S265" s="35"/>
      <c r="T265" s="39"/>
      <c r="U265" s="34"/>
      <c r="V265" s="26"/>
      <c r="W265" s="41"/>
      <c r="Z265" s="228"/>
      <c r="AA265" s="65"/>
      <c r="AB265" s="55" t="s">
        <v>665</v>
      </c>
      <c r="AC265" s="78" t="s">
        <v>665</v>
      </c>
      <c r="AD265" s="11"/>
      <c r="AE265" s="11"/>
      <c r="AF265" s="11"/>
      <c r="AG265" s="11"/>
      <c r="AH265" s="11"/>
      <c r="AI265" s="11"/>
      <c r="AJ265" s="11"/>
      <c r="AK265" s="11"/>
      <c r="AL265" s="11"/>
      <c r="AM265" s="11"/>
      <c r="AN265" s="11"/>
      <c r="AO265" s="11"/>
      <c r="AP265" s="2"/>
      <c r="AQ265" s="54"/>
      <c r="AR265" s="113"/>
      <c r="AS265" s="177"/>
      <c r="AT265" s="11"/>
      <c r="AU265" s="172">
        <v>122281517.51000001</v>
      </c>
      <c r="AV265" s="11"/>
      <c r="AW265" s="8" t="s">
        <v>433</v>
      </c>
    </row>
    <row r="266" spans="1:49" ht="80.25" customHeight="1" x14ac:dyDescent="0.25">
      <c r="A266" s="525" t="s">
        <v>58</v>
      </c>
      <c r="B266" s="524" t="s">
        <v>59</v>
      </c>
      <c r="C266" s="527" t="s">
        <v>64</v>
      </c>
      <c r="D266" s="563">
        <v>41</v>
      </c>
      <c r="E266" s="563" t="s">
        <v>69</v>
      </c>
      <c r="F266" s="486">
        <v>4103</v>
      </c>
      <c r="G266" s="563" t="s">
        <v>75</v>
      </c>
      <c r="H266" s="485">
        <v>1500</v>
      </c>
      <c r="I266" s="485" t="s">
        <v>269</v>
      </c>
      <c r="J266" s="484">
        <v>202400000004975</v>
      </c>
      <c r="K266" s="526" t="s">
        <v>390</v>
      </c>
      <c r="L266" s="474">
        <v>396</v>
      </c>
      <c r="M266" s="482" t="s">
        <v>187</v>
      </c>
      <c r="N266" s="475" t="s">
        <v>188</v>
      </c>
      <c r="O266" s="475" t="s">
        <v>189</v>
      </c>
      <c r="P266" s="475" t="s">
        <v>190</v>
      </c>
      <c r="Q266" s="475" t="s">
        <v>259</v>
      </c>
      <c r="R266" s="476">
        <v>2</v>
      </c>
      <c r="S266" s="477" t="s">
        <v>274</v>
      </c>
      <c r="T266" s="479"/>
      <c r="U266" s="34" t="s">
        <v>350</v>
      </c>
      <c r="V266" s="26" t="s">
        <v>272</v>
      </c>
      <c r="W266" s="41">
        <v>10000000</v>
      </c>
      <c r="Z266" s="228">
        <v>10000000</v>
      </c>
      <c r="AA266" s="57"/>
      <c r="AB266" s="385" t="s">
        <v>925</v>
      </c>
      <c r="AC266" s="51" t="s">
        <v>926</v>
      </c>
      <c r="AD266" s="11"/>
      <c r="AE266" s="11"/>
      <c r="AF266" s="52"/>
      <c r="AG266" s="11"/>
      <c r="AH266" s="11"/>
      <c r="AI266" s="11"/>
      <c r="AJ266" s="11"/>
      <c r="AK266" s="11"/>
      <c r="AL266" s="11"/>
      <c r="AM266" s="11"/>
      <c r="AN266" s="11"/>
      <c r="AO266" s="11"/>
      <c r="AP266" s="98" t="s">
        <v>56</v>
      </c>
      <c r="AQ266" s="54"/>
      <c r="AR266" s="447">
        <v>396</v>
      </c>
      <c r="AS266" s="79">
        <v>10000000</v>
      </c>
      <c r="AT266" s="11"/>
      <c r="AU266" s="11"/>
      <c r="AV266" s="11"/>
    </row>
    <row r="267" spans="1:49" ht="63" customHeight="1" x14ac:dyDescent="0.25">
      <c r="A267" s="525"/>
      <c r="B267" s="524"/>
      <c r="C267" s="527"/>
      <c r="D267" s="563"/>
      <c r="E267" s="563"/>
      <c r="F267" s="486"/>
      <c r="G267" s="563"/>
      <c r="H267" s="485"/>
      <c r="I267" s="485"/>
      <c r="J267" s="484"/>
      <c r="K267" s="526"/>
      <c r="L267" s="474"/>
      <c r="M267" s="482"/>
      <c r="N267" s="475"/>
      <c r="O267" s="475"/>
      <c r="P267" s="475"/>
      <c r="Q267" s="475"/>
      <c r="R267" s="476"/>
      <c r="S267" s="481"/>
      <c r="T267" s="483"/>
      <c r="U267" s="34"/>
      <c r="V267" s="26"/>
      <c r="W267" s="41"/>
      <c r="Z267" s="463">
        <v>113996589</v>
      </c>
      <c r="AA267" s="467"/>
      <c r="AB267" s="666" t="s">
        <v>927</v>
      </c>
      <c r="AC267" s="51" t="s">
        <v>667</v>
      </c>
      <c r="AD267" s="11"/>
      <c r="AE267" s="11"/>
      <c r="AF267" s="52"/>
      <c r="AG267" s="11"/>
      <c r="AH267" s="11"/>
      <c r="AI267" s="11"/>
      <c r="AJ267" s="11"/>
      <c r="AK267" s="11"/>
      <c r="AL267" s="11"/>
      <c r="AM267" s="11"/>
      <c r="AN267" s="11"/>
      <c r="AO267" s="11"/>
      <c r="AP267" s="98"/>
      <c r="AQ267" s="54"/>
      <c r="AR267" s="447"/>
      <c r="AS267" s="487">
        <v>113996589.48</v>
      </c>
      <c r="AT267" s="11"/>
      <c r="AU267" s="11"/>
      <c r="AV267" s="11"/>
    </row>
    <row r="268" spans="1:49" ht="105.75" customHeight="1" x14ac:dyDescent="0.25">
      <c r="A268" s="525"/>
      <c r="B268" s="524"/>
      <c r="C268" s="527"/>
      <c r="D268" s="563"/>
      <c r="E268" s="563"/>
      <c r="F268" s="486"/>
      <c r="G268" s="563"/>
      <c r="H268" s="485"/>
      <c r="I268" s="485"/>
      <c r="J268" s="484"/>
      <c r="K268" s="526"/>
      <c r="L268" s="474"/>
      <c r="M268" s="482"/>
      <c r="N268" s="475"/>
      <c r="O268" s="475"/>
      <c r="P268" s="475"/>
      <c r="Q268" s="475"/>
      <c r="R268" s="476"/>
      <c r="S268" s="481"/>
      <c r="T268" s="483"/>
      <c r="U268" s="34" t="s">
        <v>351</v>
      </c>
      <c r="V268" s="26" t="s">
        <v>273</v>
      </c>
      <c r="W268" s="41">
        <v>113996589</v>
      </c>
      <c r="Z268" s="465"/>
      <c r="AA268" s="467"/>
      <c r="AB268" s="667"/>
      <c r="AC268" s="51" t="s">
        <v>668</v>
      </c>
      <c r="AD268" s="11"/>
      <c r="AE268" s="11"/>
      <c r="AF268" s="11"/>
      <c r="AG268" s="11"/>
      <c r="AH268" s="11"/>
      <c r="AI268" s="11"/>
      <c r="AJ268" s="52"/>
      <c r="AK268" s="52"/>
      <c r="AL268" s="52"/>
      <c r="AM268" s="11"/>
      <c r="AN268" s="11"/>
      <c r="AO268" s="11"/>
      <c r="AP268" s="98"/>
      <c r="AQ268" s="54"/>
      <c r="AR268" s="447"/>
      <c r="AS268" s="487"/>
      <c r="AT268" s="11"/>
      <c r="AU268" s="11"/>
      <c r="AV268" s="11"/>
    </row>
    <row r="269" spans="1:49" ht="93" customHeight="1" x14ac:dyDescent="0.25">
      <c r="A269" s="525"/>
      <c r="B269" s="524"/>
      <c r="C269" s="527"/>
      <c r="D269" s="563"/>
      <c r="E269" s="563"/>
      <c r="F269" s="486"/>
      <c r="G269" s="563"/>
      <c r="H269" s="485"/>
      <c r="I269" s="485"/>
      <c r="J269" s="484"/>
      <c r="K269" s="526"/>
      <c r="L269" s="474"/>
      <c r="M269" s="482"/>
      <c r="N269" s="475"/>
      <c r="O269" s="475"/>
      <c r="P269" s="475"/>
      <c r="Q269" s="475"/>
      <c r="R269" s="476"/>
      <c r="S269" s="478"/>
      <c r="T269" s="480"/>
      <c r="U269" s="34" t="s">
        <v>352</v>
      </c>
      <c r="V269" s="26" t="s">
        <v>278</v>
      </c>
      <c r="W269" s="41">
        <v>83437200</v>
      </c>
      <c r="Z269" s="228">
        <v>83437200</v>
      </c>
      <c r="AA269" s="71"/>
      <c r="AB269" s="51" t="s">
        <v>928</v>
      </c>
      <c r="AC269" s="51" t="s">
        <v>723</v>
      </c>
      <c r="AD269" s="52"/>
      <c r="AE269" s="52"/>
      <c r="AF269" s="52"/>
      <c r="AG269" s="11"/>
      <c r="AH269" s="11"/>
      <c r="AI269" s="11"/>
      <c r="AJ269" s="11"/>
      <c r="AK269" s="11"/>
      <c r="AL269" s="11"/>
      <c r="AM269" s="11"/>
      <c r="AN269" s="11"/>
      <c r="AO269" s="11"/>
      <c r="AP269" s="98"/>
      <c r="AQ269" s="54"/>
      <c r="AR269" s="447"/>
      <c r="AS269" s="79">
        <v>83437200</v>
      </c>
      <c r="AT269" s="11"/>
      <c r="AU269" s="11"/>
      <c r="AV269" s="11"/>
    </row>
    <row r="270" spans="1:49" ht="56.25" customHeight="1" x14ac:dyDescent="0.25">
      <c r="A270" s="1"/>
      <c r="B270" s="2"/>
      <c r="C270" s="3"/>
      <c r="D270" s="6"/>
      <c r="E270" s="6"/>
      <c r="F270" s="27"/>
      <c r="G270" s="6"/>
      <c r="H270" s="20"/>
      <c r="I270" s="20"/>
      <c r="J270" s="28"/>
      <c r="K270" s="29"/>
      <c r="L270" s="329"/>
      <c r="M270" s="4"/>
      <c r="N270" s="30"/>
      <c r="O270" s="30"/>
      <c r="P270" s="30"/>
      <c r="Q270" s="30"/>
      <c r="R270" s="31"/>
      <c r="S270" s="35"/>
      <c r="T270" s="39"/>
      <c r="U270" s="34"/>
      <c r="V270" s="26"/>
      <c r="W270" s="41"/>
      <c r="Z270" s="228"/>
      <c r="AA270" s="58"/>
      <c r="AB270" s="78" t="s">
        <v>669</v>
      </c>
      <c r="AC270" s="78" t="s">
        <v>669</v>
      </c>
      <c r="AD270" s="11"/>
      <c r="AE270" s="11"/>
      <c r="AF270" s="11"/>
      <c r="AG270" s="11"/>
      <c r="AH270" s="11"/>
      <c r="AI270" s="11"/>
      <c r="AJ270" s="11"/>
      <c r="AK270" s="11"/>
      <c r="AL270" s="11"/>
      <c r="AM270" s="11"/>
      <c r="AN270" s="53"/>
      <c r="AO270" s="11"/>
      <c r="AP270" s="2"/>
      <c r="AQ270" s="54"/>
      <c r="AR270" s="113"/>
      <c r="AS270" s="177"/>
      <c r="AT270" s="11"/>
      <c r="AU270" s="236">
        <v>207433789.47999999</v>
      </c>
      <c r="AV270" s="11"/>
    </row>
    <row r="271" spans="1:49" ht="73.5" customHeight="1" x14ac:dyDescent="0.25">
      <c r="A271" s="525" t="s">
        <v>58</v>
      </c>
      <c r="B271" s="524" t="s">
        <v>59</v>
      </c>
      <c r="C271" s="527" t="s">
        <v>64</v>
      </c>
      <c r="D271" s="563">
        <v>41</v>
      </c>
      <c r="E271" s="563" t="s">
        <v>69</v>
      </c>
      <c r="F271" s="486">
        <v>4103</v>
      </c>
      <c r="G271" s="563" t="s">
        <v>75</v>
      </c>
      <c r="H271" s="485">
        <v>1500</v>
      </c>
      <c r="I271" s="485" t="s">
        <v>269</v>
      </c>
      <c r="J271" s="559">
        <v>202400000004975</v>
      </c>
      <c r="K271" s="526" t="s">
        <v>390</v>
      </c>
      <c r="L271" s="565">
        <v>397</v>
      </c>
      <c r="M271" s="482">
        <v>4103052</v>
      </c>
      <c r="N271" s="475" t="s">
        <v>191</v>
      </c>
      <c r="O271" s="475" t="s">
        <v>192</v>
      </c>
      <c r="P271" s="475">
        <v>410305202</v>
      </c>
      <c r="Q271" s="475" t="s">
        <v>260</v>
      </c>
      <c r="R271" s="476">
        <v>1</v>
      </c>
      <c r="S271" s="477" t="s">
        <v>274</v>
      </c>
      <c r="T271" s="479"/>
      <c r="U271" s="34" t="s">
        <v>353</v>
      </c>
      <c r="V271" s="26" t="s">
        <v>272</v>
      </c>
      <c r="W271" s="41">
        <v>3000000</v>
      </c>
      <c r="Z271" s="228">
        <v>3000000</v>
      </c>
      <c r="AA271" s="57"/>
      <c r="AB271" s="385" t="s">
        <v>929</v>
      </c>
      <c r="AC271" s="51" t="s">
        <v>930</v>
      </c>
      <c r="AD271" s="11"/>
      <c r="AE271" s="11"/>
      <c r="AF271" s="249"/>
      <c r="AG271" s="11"/>
      <c r="AH271" s="52"/>
      <c r="AI271" s="11"/>
      <c r="AJ271" s="11"/>
      <c r="AK271" s="52"/>
      <c r="AL271" s="11"/>
      <c r="AM271" s="11"/>
      <c r="AN271" s="11"/>
      <c r="AO271" s="11"/>
      <c r="AP271" s="98" t="s">
        <v>56</v>
      </c>
      <c r="AQ271" s="54"/>
      <c r="AR271" s="447">
        <v>397</v>
      </c>
      <c r="AS271" s="228">
        <v>3000000</v>
      </c>
      <c r="AT271" s="11"/>
      <c r="AU271" s="11"/>
      <c r="AV271" s="11"/>
    </row>
    <row r="272" spans="1:49" ht="90.75" customHeight="1" x14ac:dyDescent="0.25">
      <c r="A272" s="525"/>
      <c r="B272" s="524"/>
      <c r="C272" s="527"/>
      <c r="D272" s="563"/>
      <c r="E272" s="563"/>
      <c r="F272" s="486"/>
      <c r="G272" s="563"/>
      <c r="H272" s="485"/>
      <c r="I272" s="485"/>
      <c r="J272" s="559"/>
      <c r="K272" s="526"/>
      <c r="L272" s="565"/>
      <c r="M272" s="482"/>
      <c r="N272" s="475"/>
      <c r="O272" s="475"/>
      <c r="P272" s="475"/>
      <c r="Q272" s="475"/>
      <c r="R272" s="476"/>
      <c r="S272" s="478"/>
      <c r="T272" s="480"/>
      <c r="U272" s="34" t="s">
        <v>354</v>
      </c>
      <c r="V272" s="26" t="s">
        <v>273</v>
      </c>
      <c r="W272" s="41">
        <v>78297457</v>
      </c>
      <c r="Z272" s="230">
        <v>78297457</v>
      </c>
      <c r="AA272" s="247" t="s">
        <v>677</v>
      </c>
      <c r="AB272" s="108" t="s">
        <v>935</v>
      </c>
      <c r="AC272" s="51" t="s">
        <v>672</v>
      </c>
      <c r="AD272" s="11"/>
      <c r="AE272" s="11"/>
      <c r="AF272" s="52"/>
      <c r="AG272" s="11"/>
      <c r="AH272" s="52"/>
      <c r="AI272" s="11"/>
      <c r="AJ272" s="11"/>
      <c r="AK272" s="52"/>
      <c r="AL272" s="11"/>
      <c r="AM272" s="11"/>
      <c r="AN272" s="11"/>
      <c r="AO272" s="11"/>
      <c r="AP272" s="98"/>
      <c r="AQ272" s="54"/>
      <c r="AR272" s="447"/>
      <c r="AS272" s="228">
        <v>78297457.280000001</v>
      </c>
      <c r="AT272" s="11"/>
      <c r="AU272" s="11"/>
      <c r="AV272" s="11"/>
    </row>
    <row r="273" spans="1:50" ht="51" customHeight="1" x14ac:dyDescent="0.25">
      <c r="A273" s="1"/>
      <c r="B273" s="2"/>
      <c r="C273" s="3"/>
      <c r="D273" s="6"/>
      <c r="E273" s="6"/>
      <c r="F273" s="27"/>
      <c r="G273" s="6"/>
      <c r="H273" s="20"/>
      <c r="I273" s="20"/>
      <c r="J273" s="129"/>
      <c r="K273" s="29"/>
      <c r="L273" s="361"/>
      <c r="M273" s="4"/>
      <c r="N273" s="30"/>
      <c r="O273" s="30"/>
      <c r="P273" s="30"/>
      <c r="Q273" s="30"/>
      <c r="R273" s="31"/>
      <c r="S273" s="35"/>
      <c r="T273" s="39"/>
      <c r="U273" s="34"/>
      <c r="V273" s="26"/>
      <c r="W273" s="41"/>
      <c r="Z273" s="228"/>
      <c r="AA273" s="65"/>
      <c r="AB273" s="238" t="s">
        <v>670</v>
      </c>
      <c r="AC273" s="238" t="s">
        <v>670</v>
      </c>
      <c r="AD273" s="11"/>
      <c r="AE273" s="11"/>
      <c r="AF273" s="11"/>
      <c r="AG273" s="11"/>
      <c r="AH273" s="11"/>
      <c r="AI273" s="11"/>
      <c r="AJ273" s="11"/>
      <c r="AK273" s="11"/>
      <c r="AL273" s="11"/>
      <c r="AM273" s="53"/>
      <c r="AN273" s="11"/>
      <c r="AO273" s="11"/>
      <c r="AP273" s="2"/>
      <c r="AQ273" s="54"/>
      <c r="AR273" s="113"/>
      <c r="AS273" s="177"/>
      <c r="AT273" s="11"/>
      <c r="AU273" s="236">
        <v>81297457.280000001</v>
      </c>
      <c r="AV273" s="11"/>
    </row>
    <row r="274" spans="1:50" ht="78.75" customHeight="1" x14ac:dyDescent="0.25">
      <c r="A274" s="525" t="s">
        <v>58</v>
      </c>
      <c r="B274" s="524" t="s">
        <v>59</v>
      </c>
      <c r="C274" s="527" t="s">
        <v>64</v>
      </c>
      <c r="D274" s="563">
        <v>41</v>
      </c>
      <c r="E274" s="563" t="s">
        <v>69</v>
      </c>
      <c r="F274" s="486">
        <v>4103</v>
      </c>
      <c r="G274" s="563" t="s">
        <v>75</v>
      </c>
      <c r="H274" s="485">
        <v>1500</v>
      </c>
      <c r="I274" s="485" t="s">
        <v>269</v>
      </c>
      <c r="J274" s="484">
        <v>202400000004975</v>
      </c>
      <c r="K274" s="526" t="s">
        <v>390</v>
      </c>
      <c r="L274" s="474">
        <v>398</v>
      </c>
      <c r="M274" s="482" t="s">
        <v>193</v>
      </c>
      <c r="N274" s="475" t="s">
        <v>194</v>
      </c>
      <c r="O274" s="475" t="s">
        <v>195</v>
      </c>
      <c r="P274" s="475" t="s">
        <v>196</v>
      </c>
      <c r="Q274" s="475" t="s">
        <v>194</v>
      </c>
      <c r="R274" s="476">
        <v>12</v>
      </c>
      <c r="S274" s="477" t="s">
        <v>274</v>
      </c>
      <c r="T274" s="479"/>
      <c r="U274" s="34" t="s">
        <v>355</v>
      </c>
      <c r="V274" s="26" t="s">
        <v>357</v>
      </c>
      <c r="W274" s="41">
        <v>168973253</v>
      </c>
      <c r="X274" s="38"/>
      <c r="Y274" s="38"/>
      <c r="Z274" s="228">
        <v>168973253</v>
      </c>
      <c r="AA274" s="332">
        <v>20000000</v>
      </c>
      <c r="AB274" s="51" t="s">
        <v>938</v>
      </c>
      <c r="AC274" s="51" t="s">
        <v>939</v>
      </c>
      <c r="AD274" s="11"/>
      <c r="AE274" s="11"/>
      <c r="AF274" s="11"/>
      <c r="AG274" s="11"/>
      <c r="AH274" s="11"/>
      <c r="AI274" s="11"/>
      <c r="AJ274" s="11"/>
      <c r="AK274" s="11"/>
      <c r="AL274" s="11"/>
      <c r="AM274" s="11"/>
      <c r="AN274" s="11"/>
      <c r="AO274" s="11"/>
      <c r="AP274" s="98" t="s">
        <v>56</v>
      </c>
      <c r="AQ274" s="54"/>
      <c r="AR274" s="213"/>
      <c r="AS274" s="176">
        <v>20000000</v>
      </c>
      <c r="AT274" s="11"/>
      <c r="AU274" s="11"/>
      <c r="AV274" s="11"/>
    </row>
    <row r="275" spans="1:50" ht="96.75" customHeight="1" x14ac:dyDescent="0.25">
      <c r="A275" s="525"/>
      <c r="B275" s="524"/>
      <c r="C275" s="527"/>
      <c r="D275" s="563"/>
      <c r="E275" s="563"/>
      <c r="F275" s="486"/>
      <c r="G275" s="563"/>
      <c r="H275" s="485"/>
      <c r="I275" s="485"/>
      <c r="J275" s="484"/>
      <c r="K275" s="526"/>
      <c r="L275" s="474"/>
      <c r="M275" s="482"/>
      <c r="N275" s="475"/>
      <c r="O275" s="475"/>
      <c r="P275" s="475"/>
      <c r="Q275" s="475"/>
      <c r="R275" s="476"/>
      <c r="S275" s="481"/>
      <c r="T275" s="483"/>
      <c r="U275" s="34"/>
      <c r="V275" s="26"/>
      <c r="W275" s="41"/>
      <c r="X275" s="38"/>
      <c r="Y275" s="38"/>
      <c r="Z275" s="228">
        <v>168973253</v>
      </c>
      <c r="AA275" s="506">
        <v>168973253.08000001</v>
      </c>
      <c r="AB275" s="668" t="s">
        <v>936</v>
      </c>
      <c r="AC275" s="51" t="s">
        <v>724</v>
      </c>
      <c r="AD275" s="11"/>
      <c r="AE275" s="11"/>
      <c r="AF275" s="52"/>
      <c r="AG275" s="52"/>
      <c r="AH275" s="11"/>
      <c r="AI275" s="11"/>
      <c r="AJ275" s="11"/>
      <c r="AK275" s="11"/>
      <c r="AL275" s="52"/>
      <c r="AM275" s="52"/>
      <c r="AN275" s="11"/>
      <c r="AO275" s="11"/>
      <c r="AP275" s="98"/>
      <c r="AQ275" s="54"/>
      <c r="AR275" s="504">
        <v>398</v>
      </c>
      <c r="AS275" s="487">
        <v>168973253.08000001</v>
      </c>
      <c r="AT275" s="11"/>
      <c r="AU275" s="11"/>
      <c r="AV275" s="11"/>
    </row>
    <row r="276" spans="1:50" ht="155.25" customHeight="1" x14ac:dyDescent="0.25">
      <c r="A276" s="525"/>
      <c r="B276" s="524"/>
      <c r="C276" s="527"/>
      <c r="D276" s="563"/>
      <c r="E276" s="563"/>
      <c r="F276" s="486"/>
      <c r="G276" s="563"/>
      <c r="H276" s="485"/>
      <c r="I276" s="485"/>
      <c r="J276" s="484"/>
      <c r="K276" s="526"/>
      <c r="L276" s="474"/>
      <c r="M276" s="482"/>
      <c r="N276" s="475"/>
      <c r="O276" s="475"/>
      <c r="P276" s="475"/>
      <c r="Q276" s="475"/>
      <c r="R276" s="476"/>
      <c r="S276" s="481"/>
      <c r="T276" s="483"/>
      <c r="U276" s="34"/>
      <c r="V276" s="26"/>
      <c r="W276" s="41"/>
      <c r="X276" s="38"/>
      <c r="Y276" s="38"/>
      <c r="Z276" s="228">
        <v>168973253</v>
      </c>
      <c r="AA276" s="507"/>
      <c r="AB276" s="459"/>
      <c r="AC276" s="414" t="s">
        <v>979</v>
      </c>
      <c r="AD276" s="11"/>
      <c r="AE276" s="11"/>
      <c r="AF276" s="11"/>
      <c r="AG276" s="11"/>
      <c r="AH276" s="52"/>
      <c r="AI276" s="52"/>
      <c r="AJ276" s="52"/>
      <c r="AK276" s="52"/>
      <c r="AL276" s="11"/>
      <c r="AM276" s="11"/>
      <c r="AN276" s="11"/>
      <c r="AO276" s="11"/>
      <c r="AP276" s="98"/>
      <c r="AQ276" s="54"/>
      <c r="AR276" s="505"/>
      <c r="AS276" s="487"/>
      <c r="AT276" s="11"/>
      <c r="AU276" s="11"/>
      <c r="AV276" s="11"/>
    </row>
    <row r="277" spans="1:50" ht="48" customHeight="1" x14ac:dyDescent="0.25">
      <c r="A277" s="525"/>
      <c r="B277" s="524"/>
      <c r="C277" s="527"/>
      <c r="D277" s="563"/>
      <c r="E277" s="563"/>
      <c r="F277" s="486"/>
      <c r="G277" s="563"/>
      <c r="H277" s="485"/>
      <c r="I277" s="485"/>
      <c r="J277" s="484"/>
      <c r="K277" s="526"/>
      <c r="L277" s="474"/>
      <c r="M277" s="482"/>
      <c r="N277" s="475"/>
      <c r="O277" s="475"/>
      <c r="P277" s="475"/>
      <c r="Q277" s="475"/>
      <c r="R277" s="476"/>
      <c r="S277" s="481"/>
      <c r="T277" s="483"/>
      <c r="U277" s="34"/>
      <c r="V277" s="26"/>
      <c r="W277" s="41"/>
      <c r="X277" s="38"/>
      <c r="Y277" s="38"/>
      <c r="Z277" s="228"/>
      <c r="AA277" s="253"/>
      <c r="AB277" s="51" t="s">
        <v>937</v>
      </c>
      <c r="AC277" s="51" t="s">
        <v>725</v>
      </c>
      <c r="AD277" s="11"/>
      <c r="AE277" s="11"/>
      <c r="AF277" s="11"/>
      <c r="AG277" s="11"/>
      <c r="AH277" s="52"/>
      <c r="AI277" s="52"/>
      <c r="AJ277" s="52"/>
      <c r="AK277" s="52"/>
      <c r="AL277" s="11"/>
      <c r="AM277" s="11"/>
      <c r="AN277" s="11"/>
      <c r="AO277" s="11"/>
      <c r="AP277" s="98"/>
      <c r="AQ277" s="54"/>
      <c r="AR277" s="50"/>
      <c r="AS277" s="79">
        <v>48300000</v>
      </c>
      <c r="AT277" s="11"/>
      <c r="AU277" s="11"/>
      <c r="AV277" s="11"/>
    </row>
    <row r="278" spans="1:50" ht="38.25" customHeight="1" x14ac:dyDescent="0.25">
      <c r="A278" s="525"/>
      <c r="B278" s="524"/>
      <c r="C278" s="527"/>
      <c r="D278" s="563"/>
      <c r="E278" s="563"/>
      <c r="F278" s="486"/>
      <c r="G278" s="563"/>
      <c r="H278" s="485"/>
      <c r="I278" s="485"/>
      <c r="J278" s="484"/>
      <c r="K278" s="526"/>
      <c r="L278" s="474"/>
      <c r="M278" s="482"/>
      <c r="N278" s="475"/>
      <c r="O278" s="475"/>
      <c r="P278" s="475"/>
      <c r="Q278" s="475"/>
      <c r="R278" s="476"/>
      <c r="S278" s="478"/>
      <c r="T278" s="480"/>
      <c r="U278" s="34" t="s">
        <v>356</v>
      </c>
      <c r="V278" s="26" t="s">
        <v>278</v>
      </c>
      <c r="W278" s="41">
        <v>48300000</v>
      </c>
      <c r="X278" s="38"/>
      <c r="Y278" s="38"/>
      <c r="Z278" s="228"/>
      <c r="AA278" s="245" t="s">
        <v>671</v>
      </c>
      <c r="AB278" s="78" t="s">
        <v>474</v>
      </c>
      <c r="AC278" s="78" t="s">
        <v>474</v>
      </c>
      <c r="AD278" s="11"/>
      <c r="AE278" s="11"/>
      <c r="AF278" s="11"/>
      <c r="AG278" s="11"/>
      <c r="AH278" s="11"/>
      <c r="AI278" s="11"/>
      <c r="AJ278" s="11"/>
      <c r="AK278" s="11"/>
      <c r="AL278" s="11"/>
      <c r="AM278" s="11"/>
      <c r="AN278" s="53"/>
      <c r="AO278" s="11"/>
      <c r="AP278" s="98"/>
      <c r="AQ278" s="54"/>
      <c r="AR278" s="331" t="s">
        <v>715</v>
      </c>
      <c r="AS278" s="177"/>
      <c r="AT278" s="167"/>
      <c r="AU278" s="236">
        <v>237273253.08000001</v>
      </c>
      <c r="AV278" s="167"/>
      <c r="AW278" s="70">
        <v>650000000</v>
      </c>
      <c r="AX278" s="207">
        <f>AW278-AV278</f>
        <v>650000000</v>
      </c>
    </row>
    <row r="279" spans="1:50" ht="67.5" customHeight="1" x14ac:dyDescent="0.25">
      <c r="A279" s="525" t="s">
        <v>58</v>
      </c>
      <c r="B279" s="524" t="s">
        <v>59</v>
      </c>
      <c r="C279" s="527" t="s">
        <v>65</v>
      </c>
      <c r="D279" s="566">
        <v>41</v>
      </c>
      <c r="E279" s="563" t="s">
        <v>71</v>
      </c>
      <c r="F279" s="486">
        <v>4103</v>
      </c>
      <c r="G279" s="563" t="s">
        <v>75</v>
      </c>
      <c r="H279" s="485">
        <v>1500</v>
      </c>
      <c r="I279" s="485" t="s">
        <v>269</v>
      </c>
      <c r="J279" s="484">
        <v>202400000004974</v>
      </c>
      <c r="K279" s="526" t="s">
        <v>389</v>
      </c>
      <c r="L279" s="474">
        <v>399</v>
      </c>
      <c r="M279" s="563">
        <v>4103067</v>
      </c>
      <c r="N279" s="475" t="s">
        <v>102</v>
      </c>
      <c r="O279" s="475" t="s">
        <v>197</v>
      </c>
      <c r="P279" s="475">
        <v>410306701</v>
      </c>
      <c r="Q279" s="475" t="s">
        <v>257</v>
      </c>
      <c r="R279" s="476">
        <v>1</v>
      </c>
      <c r="S279" s="477" t="s">
        <v>274</v>
      </c>
      <c r="T279" s="479"/>
      <c r="U279" s="34" t="s">
        <v>358</v>
      </c>
      <c r="V279" s="26" t="s">
        <v>272</v>
      </c>
      <c r="W279" s="41">
        <v>1500000</v>
      </c>
      <c r="X279" s="38"/>
      <c r="Y279" s="38"/>
      <c r="Z279" s="489">
        <v>1500000</v>
      </c>
      <c r="AA279" s="57"/>
      <c r="AB279" s="434" t="s">
        <v>761</v>
      </c>
      <c r="AC279" s="48" t="s">
        <v>730</v>
      </c>
      <c r="AD279" s="11"/>
      <c r="AE279" s="52"/>
      <c r="AF279" s="52"/>
      <c r="AG279" s="11"/>
      <c r="AH279" s="11"/>
      <c r="AI279" s="11"/>
      <c r="AJ279" s="11"/>
      <c r="AK279" s="11"/>
      <c r="AL279" s="11"/>
      <c r="AM279" s="11"/>
      <c r="AN279" s="11"/>
      <c r="AO279" s="11"/>
      <c r="AP279" s="98" t="s">
        <v>56</v>
      </c>
      <c r="AQ279" s="299"/>
      <c r="AR279" s="447">
        <v>399</v>
      </c>
      <c r="AS279" s="487">
        <v>1500000</v>
      </c>
      <c r="AT279" s="11"/>
      <c r="AU279" s="215"/>
      <c r="AV279" s="309"/>
      <c r="AW279" s="207"/>
    </row>
    <row r="280" spans="1:50" ht="64.5" customHeight="1" x14ac:dyDescent="0.25">
      <c r="A280" s="525"/>
      <c r="B280" s="524"/>
      <c r="C280" s="527"/>
      <c r="D280" s="566"/>
      <c r="E280" s="563"/>
      <c r="F280" s="486"/>
      <c r="G280" s="563"/>
      <c r="H280" s="485"/>
      <c r="I280" s="485"/>
      <c r="J280" s="484"/>
      <c r="K280" s="526"/>
      <c r="L280" s="474"/>
      <c r="M280" s="563"/>
      <c r="N280" s="475"/>
      <c r="O280" s="475"/>
      <c r="P280" s="475"/>
      <c r="Q280" s="475"/>
      <c r="R280" s="476"/>
      <c r="S280" s="481"/>
      <c r="T280" s="483"/>
      <c r="U280" s="34"/>
      <c r="V280" s="26"/>
      <c r="W280" s="41"/>
      <c r="X280" s="38"/>
      <c r="Y280" s="38"/>
      <c r="Z280" s="490"/>
      <c r="AA280" s="58"/>
      <c r="AB280" s="435"/>
      <c r="AC280" s="48" t="s">
        <v>731</v>
      </c>
      <c r="AD280" s="11"/>
      <c r="AE280" s="52"/>
      <c r="AF280" s="11"/>
      <c r="AG280" s="11"/>
      <c r="AH280" s="11"/>
      <c r="AI280" s="11"/>
      <c r="AJ280" s="11"/>
      <c r="AK280" s="11"/>
      <c r="AL280" s="11"/>
      <c r="AM280" s="11"/>
      <c r="AN280" s="11"/>
      <c r="AO280" s="11"/>
      <c r="AP280" s="98"/>
      <c r="AQ280" s="300"/>
      <c r="AR280" s="447"/>
      <c r="AS280" s="487"/>
      <c r="AT280" s="11"/>
      <c r="AU280" s="215"/>
      <c r="AV280" s="215"/>
    </row>
    <row r="281" spans="1:50" ht="49.5" customHeight="1" x14ac:dyDescent="0.25">
      <c r="A281" s="525"/>
      <c r="B281" s="524"/>
      <c r="C281" s="527"/>
      <c r="D281" s="566"/>
      <c r="E281" s="563"/>
      <c r="F281" s="486"/>
      <c r="G281" s="563"/>
      <c r="H281" s="485"/>
      <c r="I281" s="485"/>
      <c r="J281" s="484"/>
      <c r="K281" s="526"/>
      <c r="L281" s="474"/>
      <c r="M281" s="563"/>
      <c r="N281" s="475"/>
      <c r="O281" s="475"/>
      <c r="P281" s="475"/>
      <c r="Q281" s="475"/>
      <c r="R281" s="476"/>
      <c r="S281" s="481"/>
      <c r="T281" s="483"/>
      <c r="U281" s="34"/>
      <c r="V281" s="26"/>
      <c r="W281" s="41"/>
      <c r="X281" s="38"/>
      <c r="Y281" s="38"/>
      <c r="Z281" s="490"/>
      <c r="AA281" s="58"/>
      <c r="AB281" s="435"/>
      <c r="AC281" s="48" t="s">
        <v>732</v>
      </c>
      <c r="AD281" s="11"/>
      <c r="AE281" s="52"/>
      <c r="AF281" s="11"/>
      <c r="AG281" s="11"/>
      <c r="AH281" s="11"/>
      <c r="AI281" s="11"/>
      <c r="AJ281" s="11"/>
      <c r="AK281" s="11"/>
      <c r="AL281" s="11"/>
      <c r="AM281" s="11"/>
      <c r="AN281" s="11"/>
      <c r="AO281" s="11"/>
      <c r="AP281" s="98"/>
      <c r="AQ281" s="300"/>
      <c r="AR281" s="447"/>
      <c r="AS281" s="487"/>
      <c r="AT281" s="11"/>
      <c r="AU281" s="11"/>
      <c r="AV281" s="11"/>
    </row>
    <row r="282" spans="1:50" ht="49.5" customHeight="1" x14ac:dyDescent="0.25">
      <c r="A282" s="525"/>
      <c r="B282" s="524"/>
      <c r="C282" s="527"/>
      <c r="D282" s="566"/>
      <c r="E282" s="563"/>
      <c r="F282" s="486"/>
      <c r="G282" s="563"/>
      <c r="H282" s="485"/>
      <c r="I282" s="485"/>
      <c r="J282" s="484"/>
      <c r="K282" s="526"/>
      <c r="L282" s="474"/>
      <c r="M282" s="563"/>
      <c r="N282" s="475"/>
      <c r="O282" s="475"/>
      <c r="P282" s="475"/>
      <c r="Q282" s="475"/>
      <c r="R282" s="476"/>
      <c r="S282" s="481"/>
      <c r="T282" s="483"/>
      <c r="U282" s="34"/>
      <c r="V282" s="26"/>
      <c r="W282" s="41"/>
      <c r="X282" s="38"/>
      <c r="Y282" s="38"/>
      <c r="Z282" s="517"/>
      <c r="AA282" s="58"/>
      <c r="AB282" s="435"/>
      <c r="AC282" s="48" t="s">
        <v>733</v>
      </c>
      <c r="AD282" s="11"/>
      <c r="AE282" s="52"/>
      <c r="AF282" s="52"/>
      <c r="AG282" s="11"/>
      <c r="AH282" s="11"/>
      <c r="AI282" s="11"/>
      <c r="AJ282" s="11"/>
      <c r="AK282" s="11"/>
      <c r="AL282" s="11"/>
      <c r="AM282" s="11"/>
      <c r="AN282" s="11"/>
      <c r="AO282" s="11"/>
      <c r="AP282" s="98"/>
      <c r="AQ282" s="300"/>
      <c r="AR282" s="447"/>
      <c r="AS282" s="487"/>
      <c r="AT282" s="11"/>
      <c r="AU282" s="11"/>
      <c r="AV282" s="11"/>
    </row>
    <row r="283" spans="1:50" ht="74.25" customHeight="1" x14ac:dyDescent="0.25">
      <c r="A283" s="525"/>
      <c r="B283" s="524"/>
      <c r="C283" s="527"/>
      <c r="D283" s="566"/>
      <c r="E283" s="563"/>
      <c r="F283" s="486"/>
      <c r="G283" s="563"/>
      <c r="H283" s="485"/>
      <c r="I283" s="485"/>
      <c r="J283" s="484"/>
      <c r="K283" s="526"/>
      <c r="L283" s="474"/>
      <c r="M283" s="563"/>
      <c r="N283" s="475"/>
      <c r="O283" s="475"/>
      <c r="P283" s="475"/>
      <c r="Q283" s="475"/>
      <c r="R283" s="476"/>
      <c r="S283" s="481"/>
      <c r="T283" s="483"/>
      <c r="U283" s="34"/>
      <c r="V283" s="26"/>
      <c r="W283" s="41"/>
      <c r="X283" s="38"/>
      <c r="Y283" s="38"/>
      <c r="Z283" s="595">
        <v>651877</v>
      </c>
      <c r="AA283" s="516" t="s">
        <v>682</v>
      </c>
      <c r="AB283" s="435"/>
      <c r="AC283" s="48" t="s">
        <v>734</v>
      </c>
      <c r="AD283" s="11"/>
      <c r="AE283" s="11"/>
      <c r="AF283" s="52"/>
      <c r="AG283" s="52"/>
      <c r="AH283" s="52"/>
      <c r="AI283" s="52"/>
      <c r="AJ283" s="52"/>
      <c r="AK283" s="52"/>
      <c r="AL283" s="52"/>
      <c r="AM283" s="52"/>
      <c r="AN283" s="11"/>
      <c r="AO283" s="11"/>
      <c r="AP283" s="98"/>
      <c r="AQ283" s="300"/>
      <c r="AR283" s="447"/>
      <c r="AS283" s="487">
        <v>651876.65</v>
      </c>
      <c r="AT283" s="11"/>
      <c r="AU283" s="11"/>
      <c r="AV283" s="11"/>
    </row>
    <row r="284" spans="1:50" ht="72.75" customHeight="1" x14ac:dyDescent="0.25">
      <c r="A284" s="525"/>
      <c r="B284" s="524"/>
      <c r="C284" s="527"/>
      <c r="D284" s="566"/>
      <c r="E284" s="563"/>
      <c r="F284" s="486"/>
      <c r="G284" s="563"/>
      <c r="H284" s="485"/>
      <c r="I284" s="485"/>
      <c r="J284" s="484"/>
      <c r="K284" s="526"/>
      <c r="L284" s="474"/>
      <c r="M284" s="563"/>
      <c r="N284" s="475"/>
      <c r="O284" s="475"/>
      <c r="P284" s="475"/>
      <c r="Q284" s="475"/>
      <c r="R284" s="476"/>
      <c r="S284" s="481"/>
      <c r="T284" s="483"/>
      <c r="U284" s="34"/>
      <c r="V284" s="26"/>
      <c r="W284" s="41"/>
      <c r="X284" s="38"/>
      <c r="Y284" s="38"/>
      <c r="Z284" s="596"/>
      <c r="AA284" s="516"/>
      <c r="AB284" s="435"/>
      <c r="AC284" s="48" t="s">
        <v>735</v>
      </c>
      <c r="AD284" s="18"/>
      <c r="AE284" s="18"/>
      <c r="AF284" s="138"/>
      <c r="AG284" s="138"/>
      <c r="AH284" s="18"/>
      <c r="AI284" s="18"/>
      <c r="AJ284" s="18"/>
      <c r="AK284" s="18"/>
      <c r="AL284" s="18"/>
      <c r="AM284" s="18"/>
      <c r="AN284" s="18"/>
      <c r="AO284" s="11"/>
      <c r="AP284" s="98"/>
      <c r="AQ284" s="300"/>
      <c r="AR284" s="447"/>
      <c r="AS284" s="487"/>
      <c r="AT284" s="11"/>
      <c r="AU284" s="11"/>
      <c r="AV284" s="11"/>
    </row>
    <row r="285" spans="1:50" ht="90.75" customHeight="1" x14ac:dyDescent="0.25">
      <c r="A285" s="525"/>
      <c r="B285" s="524"/>
      <c r="C285" s="527"/>
      <c r="D285" s="566"/>
      <c r="E285" s="563"/>
      <c r="F285" s="486"/>
      <c r="G285" s="563"/>
      <c r="H285" s="485"/>
      <c r="I285" s="485"/>
      <c r="J285" s="484"/>
      <c r="K285" s="526"/>
      <c r="L285" s="474"/>
      <c r="M285" s="563"/>
      <c r="N285" s="475"/>
      <c r="O285" s="475"/>
      <c r="P285" s="475"/>
      <c r="Q285" s="475"/>
      <c r="R285" s="476"/>
      <c r="S285" s="481"/>
      <c r="T285" s="483"/>
      <c r="U285" s="34"/>
      <c r="V285" s="26"/>
      <c r="W285" s="41"/>
      <c r="X285" s="38"/>
      <c r="Y285" s="38"/>
      <c r="Z285" s="596"/>
      <c r="AA285" s="516"/>
      <c r="AB285" s="435"/>
      <c r="AC285" s="48" t="s">
        <v>736</v>
      </c>
      <c r="AD285" s="18"/>
      <c r="AE285" s="18"/>
      <c r="AF285" s="138"/>
      <c r="AG285" s="138"/>
      <c r="AH285" s="138"/>
      <c r="AI285" s="138"/>
      <c r="AJ285" s="138"/>
      <c r="AK285" s="138"/>
      <c r="AL285" s="138"/>
      <c r="AM285" s="138"/>
      <c r="AN285" s="138"/>
      <c r="AO285" s="11"/>
      <c r="AP285" s="98"/>
      <c r="AQ285" s="300"/>
      <c r="AR285" s="447"/>
      <c r="AS285" s="487"/>
      <c r="AT285" s="11"/>
      <c r="AU285" s="11"/>
      <c r="AV285" s="11"/>
    </row>
    <row r="286" spans="1:50" ht="49.5" customHeight="1" x14ac:dyDescent="0.25">
      <c r="A286" s="525"/>
      <c r="B286" s="524"/>
      <c r="C286" s="527"/>
      <c r="D286" s="566"/>
      <c r="E286" s="563"/>
      <c r="F286" s="486"/>
      <c r="G286" s="563"/>
      <c r="H286" s="485"/>
      <c r="I286" s="485"/>
      <c r="J286" s="484"/>
      <c r="K286" s="526"/>
      <c r="L286" s="474"/>
      <c r="M286" s="563"/>
      <c r="N286" s="475"/>
      <c r="O286" s="475"/>
      <c r="P286" s="475"/>
      <c r="Q286" s="475"/>
      <c r="R286" s="476"/>
      <c r="S286" s="481"/>
      <c r="T286" s="483"/>
      <c r="U286" s="34"/>
      <c r="V286" s="26"/>
      <c r="W286" s="41"/>
      <c r="X286" s="38"/>
      <c r="Y286" s="38"/>
      <c r="Z286" s="596"/>
      <c r="AA286" s="516"/>
      <c r="AB286" s="435" t="s">
        <v>760</v>
      </c>
      <c r="AC286" s="48" t="s">
        <v>739</v>
      </c>
      <c r="AD286" s="18"/>
      <c r="AE286" s="18"/>
      <c r="AF286" s="18"/>
      <c r="AG286" s="18"/>
      <c r="AH286" s="18"/>
      <c r="AI286" s="18"/>
      <c r="AJ286" s="18"/>
      <c r="AK286" s="18"/>
      <c r="AL286" s="138"/>
      <c r="AM286" s="138"/>
      <c r="AN286" s="18"/>
      <c r="AO286" s="11"/>
      <c r="AP286" s="98"/>
      <c r="AQ286" s="300"/>
      <c r="AR286" s="447"/>
      <c r="AS286" s="487"/>
      <c r="AT286" s="11"/>
      <c r="AU286" s="11"/>
      <c r="AV286" s="11"/>
    </row>
    <row r="287" spans="1:50" ht="49.5" customHeight="1" x14ac:dyDescent="0.25">
      <c r="A287" s="525"/>
      <c r="B287" s="524"/>
      <c r="C287" s="527"/>
      <c r="D287" s="566"/>
      <c r="E287" s="563"/>
      <c r="F287" s="486"/>
      <c r="G287" s="563"/>
      <c r="H287" s="485"/>
      <c r="I287" s="485"/>
      <c r="J287" s="484"/>
      <c r="K287" s="526"/>
      <c r="L287" s="474"/>
      <c r="M287" s="563"/>
      <c r="N287" s="475"/>
      <c r="O287" s="475"/>
      <c r="P287" s="475"/>
      <c r="Q287" s="475"/>
      <c r="R287" s="476"/>
      <c r="S287" s="481"/>
      <c r="T287" s="483"/>
      <c r="U287" s="34"/>
      <c r="V287" s="26"/>
      <c r="W287" s="41"/>
      <c r="X287" s="38"/>
      <c r="Y287" s="38"/>
      <c r="Z287" s="596"/>
      <c r="AA287" s="516"/>
      <c r="AB287" s="435"/>
      <c r="AC287" s="48" t="s">
        <v>737</v>
      </c>
      <c r="AD287" s="18"/>
      <c r="AE287" s="18"/>
      <c r="AF287" s="18"/>
      <c r="AG287" s="18"/>
      <c r="AH287" s="18"/>
      <c r="AI287" s="18"/>
      <c r="AJ287" s="18"/>
      <c r="AK287" s="18"/>
      <c r="AL287" s="138"/>
      <c r="AM287" s="18"/>
      <c r="AN287" s="18"/>
      <c r="AO287" s="11"/>
      <c r="AP287" s="98"/>
      <c r="AQ287" s="300"/>
      <c r="AR287" s="447"/>
      <c r="AS287" s="487"/>
      <c r="AT287" s="11"/>
      <c r="AU287" s="11"/>
      <c r="AV287" s="11"/>
    </row>
    <row r="288" spans="1:50" ht="49.5" customHeight="1" x14ac:dyDescent="0.25">
      <c r="A288" s="525"/>
      <c r="B288" s="524"/>
      <c r="C288" s="527"/>
      <c r="D288" s="566"/>
      <c r="E288" s="563"/>
      <c r="F288" s="486"/>
      <c r="G288" s="563"/>
      <c r="H288" s="485"/>
      <c r="I288" s="485"/>
      <c r="J288" s="484"/>
      <c r="K288" s="526"/>
      <c r="L288" s="474"/>
      <c r="M288" s="563"/>
      <c r="N288" s="475"/>
      <c r="O288" s="475"/>
      <c r="P288" s="475"/>
      <c r="Q288" s="475"/>
      <c r="R288" s="476"/>
      <c r="S288" s="481"/>
      <c r="T288" s="483"/>
      <c r="U288" s="34"/>
      <c r="V288" s="26"/>
      <c r="W288" s="41"/>
      <c r="X288" s="38"/>
      <c r="Y288" s="38"/>
      <c r="Z288" s="596"/>
      <c r="AA288" s="516"/>
      <c r="AB288" s="435"/>
      <c r="AC288" s="48" t="s">
        <v>459</v>
      </c>
      <c r="AD288" s="18"/>
      <c r="AE288" s="18"/>
      <c r="AF288" s="18"/>
      <c r="AG288" s="18"/>
      <c r="AH288" s="18"/>
      <c r="AI288" s="18"/>
      <c r="AJ288" s="18"/>
      <c r="AK288" s="18"/>
      <c r="AL288" s="18"/>
      <c r="AM288" s="138"/>
      <c r="AN288" s="18"/>
      <c r="AO288" s="11"/>
      <c r="AP288" s="98"/>
      <c r="AQ288" s="302"/>
      <c r="AR288" s="447"/>
      <c r="AS288" s="487"/>
      <c r="AT288" s="11"/>
      <c r="AU288" s="11"/>
      <c r="AV288" s="11"/>
    </row>
    <row r="289" spans="1:48" ht="75.75" customHeight="1" x14ac:dyDescent="0.25">
      <c r="A289" s="525"/>
      <c r="B289" s="524"/>
      <c r="C289" s="527"/>
      <c r="D289" s="566"/>
      <c r="E289" s="563"/>
      <c r="F289" s="486"/>
      <c r="G289" s="563"/>
      <c r="H289" s="485"/>
      <c r="I289" s="485"/>
      <c r="J289" s="484"/>
      <c r="K289" s="526"/>
      <c r="L289" s="474"/>
      <c r="M289" s="563"/>
      <c r="N289" s="475"/>
      <c r="O289" s="475"/>
      <c r="P289" s="475"/>
      <c r="Q289" s="475"/>
      <c r="R289" s="476"/>
      <c r="S289" s="478"/>
      <c r="T289" s="480"/>
      <c r="U289" s="34" t="s">
        <v>359</v>
      </c>
      <c r="V289" s="26" t="s">
        <v>273</v>
      </c>
      <c r="W289" s="41">
        <v>651877</v>
      </c>
      <c r="X289" s="38"/>
      <c r="Y289" s="38"/>
      <c r="Z289" s="226"/>
      <c r="AA289" s="71"/>
      <c r="AB289" s="443"/>
      <c r="AC289" s="48" t="s">
        <v>459</v>
      </c>
      <c r="AD289" s="11"/>
      <c r="AE289" s="11"/>
      <c r="AF289" s="11"/>
      <c r="AG289" s="11"/>
      <c r="AH289" s="11"/>
      <c r="AI289" s="11"/>
      <c r="AJ289" s="11"/>
      <c r="AK289" s="11"/>
      <c r="AL289" s="11"/>
      <c r="AM289" s="11"/>
      <c r="AN289" s="53"/>
      <c r="AO289" s="11"/>
      <c r="AP289" s="98"/>
      <c r="AQ289" s="54"/>
      <c r="AR289" s="326"/>
      <c r="AS289" s="324"/>
      <c r="AT289" s="11"/>
      <c r="AU289" s="236">
        <v>2151876.65</v>
      </c>
      <c r="AV289" s="11"/>
    </row>
    <row r="290" spans="1:48" ht="36.75" customHeight="1" x14ac:dyDescent="0.25">
      <c r="A290" s="1"/>
      <c r="B290" s="2"/>
      <c r="C290" s="3"/>
      <c r="D290" s="132"/>
      <c r="E290" s="6"/>
      <c r="F290" s="27"/>
      <c r="G290" s="6"/>
      <c r="H290" s="20"/>
      <c r="I290" s="20"/>
      <c r="J290" s="28"/>
      <c r="K290" s="29"/>
      <c r="L290" s="329"/>
      <c r="M290" s="6"/>
      <c r="N290" s="30"/>
      <c r="O290" s="30"/>
      <c r="P290" s="30"/>
      <c r="Q290" s="30"/>
      <c r="R290" s="31"/>
      <c r="S290" s="35"/>
      <c r="T290" s="39"/>
      <c r="U290" s="34"/>
      <c r="V290" s="26"/>
      <c r="W290" s="41"/>
      <c r="X290" s="38"/>
      <c r="Y290" s="38"/>
      <c r="Z290" s="335"/>
      <c r="AA290" s="58"/>
      <c r="AB290" s="78" t="s">
        <v>475</v>
      </c>
      <c r="AC290" s="78" t="s">
        <v>475</v>
      </c>
      <c r="AD290" s="11"/>
      <c r="AE290" s="11"/>
      <c r="AF290" s="11"/>
      <c r="AG290" s="11"/>
      <c r="AH290" s="11"/>
      <c r="AI290" s="11"/>
      <c r="AJ290" s="11"/>
      <c r="AK290" s="11"/>
      <c r="AL290" s="11"/>
      <c r="AM290" s="11"/>
      <c r="AN290" s="53"/>
      <c r="AO290" s="11"/>
      <c r="AP290" s="2"/>
      <c r="AQ290" s="54"/>
      <c r="AR290" s="326"/>
      <c r="AS290" s="324"/>
      <c r="AT290" s="11"/>
      <c r="AU290" s="236"/>
      <c r="AV290" s="11"/>
    </row>
    <row r="291" spans="1:48" ht="71.25" customHeight="1" x14ac:dyDescent="0.25">
      <c r="A291" s="525" t="s">
        <v>58</v>
      </c>
      <c r="B291" s="524" t="s">
        <v>59</v>
      </c>
      <c r="C291" s="527" t="s">
        <v>65</v>
      </c>
      <c r="D291" s="566">
        <v>41</v>
      </c>
      <c r="E291" s="563" t="s">
        <v>71</v>
      </c>
      <c r="F291" s="486">
        <v>4103</v>
      </c>
      <c r="G291" s="563" t="s">
        <v>75</v>
      </c>
      <c r="H291" s="485">
        <v>1500</v>
      </c>
      <c r="I291" s="485" t="s">
        <v>269</v>
      </c>
      <c r="J291" s="484">
        <v>202400000004974</v>
      </c>
      <c r="K291" s="526" t="s">
        <v>389</v>
      </c>
      <c r="L291" s="474">
        <v>400</v>
      </c>
      <c r="M291" s="482" t="s">
        <v>184</v>
      </c>
      <c r="N291" s="475" t="s">
        <v>185</v>
      </c>
      <c r="O291" s="475" t="s">
        <v>198</v>
      </c>
      <c r="P291" s="475">
        <v>410305400</v>
      </c>
      <c r="Q291" s="475" t="s">
        <v>258</v>
      </c>
      <c r="R291" s="476">
        <v>1</v>
      </c>
      <c r="S291" s="477" t="s">
        <v>274</v>
      </c>
      <c r="T291" s="479"/>
      <c r="U291" s="34" t="s">
        <v>360</v>
      </c>
      <c r="V291" s="26" t="s">
        <v>272</v>
      </c>
      <c r="W291" s="41">
        <v>2200000</v>
      </c>
      <c r="X291" s="38"/>
      <c r="Y291" s="38"/>
      <c r="Z291" s="228">
        <v>2200000</v>
      </c>
      <c r="AA291" s="57"/>
      <c r="AB291" s="394" t="s">
        <v>941</v>
      </c>
      <c r="AC291" s="51" t="s">
        <v>943</v>
      </c>
      <c r="AD291" s="11"/>
      <c r="AE291" s="52"/>
      <c r="AF291" s="52"/>
      <c r="AG291" s="52"/>
      <c r="AH291" s="52"/>
      <c r="AI291" s="52"/>
      <c r="AJ291" s="52"/>
      <c r="AK291" s="52"/>
      <c r="AL291" s="52"/>
      <c r="AM291" s="52"/>
      <c r="AN291" s="52"/>
      <c r="AO291" s="11"/>
      <c r="AP291" s="98" t="s">
        <v>56</v>
      </c>
      <c r="AQ291" s="54"/>
      <c r="AR291" s="447">
        <v>400</v>
      </c>
      <c r="AS291" s="79">
        <v>2200000</v>
      </c>
      <c r="AT291" s="11"/>
      <c r="AU291" s="11"/>
      <c r="AV291" s="11"/>
    </row>
    <row r="292" spans="1:48" ht="191.25" customHeight="1" x14ac:dyDescent="0.25">
      <c r="A292" s="525"/>
      <c r="B292" s="524"/>
      <c r="C292" s="527"/>
      <c r="D292" s="566"/>
      <c r="E292" s="563"/>
      <c r="F292" s="486"/>
      <c r="G292" s="563"/>
      <c r="H292" s="485"/>
      <c r="I292" s="485"/>
      <c r="J292" s="484"/>
      <c r="K292" s="526"/>
      <c r="L292" s="474"/>
      <c r="M292" s="482"/>
      <c r="N292" s="475"/>
      <c r="O292" s="475"/>
      <c r="P292" s="475"/>
      <c r="Q292" s="475"/>
      <c r="R292" s="476"/>
      <c r="S292" s="481"/>
      <c r="T292" s="483"/>
      <c r="U292" s="34" t="s">
        <v>361</v>
      </c>
      <c r="V292" s="26" t="s">
        <v>273</v>
      </c>
      <c r="W292" s="41">
        <v>50368051</v>
      </c>
      <c r="X292" s="38"/>
      <c r="Y292" s="38"/>
      <c r="Z292" s="82">
        <v>50368051.07</v>
      </c>
      <c r="AA292" s="58" t="s">
        <v>630</v>
      </c>
      <c r="AB292" s="426" t="s">
        <v>942</v>
      </c>
      <c r="AC292" s="146" t="s">
        <v>627</v>
      </c>
      <c r="AD292" s="11"/>
      <c r="AE292" s="52"/>
      <c r="AF292" s="52"/>
      <c r="AG292" s="11"/>
      <c r="AH292" s="11"/>
      <c r="AI292" s="11"/>
      <c r="AJ292" s="11"/>
      <c r="AK292" s="11"/>
      <c r="AL292" s="11"/>
      <c r="AM292" s="11"/>
      <c r="AN292" s="11"/>
      <c r="AO292" s="11"/>
      <c r="AP292" s="98"/>
      <c r="AQ292" s="54"/>
      <c r="AR292" s="447"/>
      <c r="AS292" s="306">
        <v>50368051.07</v>
      </c>
      <c r="AT292" s="11"/>
      <c r="AU292" s="11"/>
      <c r="AV292" s="11"/>
    </row>
    <row r="293" spans="1:48" ht="64.5" customHeight="1" x14ac:dyDescent="0.25">
      <c r="A293" s="525"/>
      <c r="B293" s="524"/>
      <c r="C293" s="527"/>
      <c r="D293" s="566"/>
      <c r="E293" s="563"/>
      <c r="F293" s="486"/>
      <c r="G293" s="563"/>
      <c r="H293" s="485"/>
      <c r="I293" s="485"/>
      <c r="J293" s="484"/>
      <c r="K293" s="526"/>
      <c r="L293" s="474"/>
      <c r="M293" s="482"/>
      <c r="N293" s="475"/>
      <c r="O293" s="475"/>
      <c r="P293" s="475"/>
      <c r="Q293" s="475"/>
      <c r="R293" s="476"/>
      <c r="S293" s="478"/>
      <c r="T293" s="480"/>
      <c r="U293" s="34" t="s">
        <v>362</v>
      </c>
      <c r="V293" s="26" t="s">
        <v>278</v>
      </c>
      <c r="W293" s="41">
        <v>41718600</v>
      </c>
      <c r="X293" s="38"/>
      <c r="Y293" s="38"/>
      <c r="Z293" s="149"/>
      <c r="AA293" s="71"/>
      <c r="AB293" s="426"/>
      <c r="AC293" s="51" t="s">
        <v>628</v>
      </c>
      <c r="AD293" s="11"/>
      <c r="AE293" s="52"/>
      <c r="AF293" s="52"/>
      <c r="AG293" s="52"/>
      <c r="AH293" s="52"/>
      <c r="AI293" s="52"/>
      <c r="AJ293" s="52"/>
      <c r="AK293" s="52"/>
      <c r="AL293" s="52"/>
      <c r="AM293" s="52"/>
      <c r="AN293" s="52"/>
      <c r="AO293" s="11"/>
      <c r="AP293" s="98"/>
      <c r="AQ293" s="54"/>
      <c r="AR293" s="447"/>
      <c r="AS293" s="306"/>
      <c r="AT293" s="11"/>
      <c r="AU293" s="11"/>
      <c r="AV293" s="11"/>
    </row>
    <row r="294" spans="1:48" ht="64.5" customHeight="1" x14ac:dyDescent="0.25">
      <c r="A294" s="1"/>
      <c r="B294" s="2"/>
      <c r="C294" s="3"/>
      <c r="D294" s="132"/>
      <c r="E294" s="6"/>
      <c r="F294" s="27"/>
      <c r="G294" s="6"/>
      <c r="H294" s="20"/>
      <c r="I294" s="20"/>
      <c r="J294" s="28"/>
      <c r="K294" s="29"/>
      <c r="L294" s="329"/>
      <c r="M294" s="4"/>
      <c r="N294" s="30"/>
      <c r="O294" s="30"/>
      <c r="P294" s="30"/>
      <c r="Q294" s="30"/>
      <c r="R294" s="31"/>
      <c r="S294" s="35"/>
      <c r="T294" s="39"/>
      <c r="U294" s="34"/>
      <c r="V294" s="26"/>
      <c r="W294" s="41"/>
      <c r="X294" s="38"/>
      <c r="Y294" s="38"/>
      <c r="Z294" s="228"/>
      <c r="AA294" s="58"/>
      <c r="AB294" s="418"/>
      <c r="AC294" s="51" t="s">
        <v>629</v>
      </c>
      <c r="AD294" s="11"/>
      <c r="AE294" s="52"/>
      <c r="AF294" s="52"/>
      <c r="AG294" s="52"/>
      <c r="AH294" s="52"/>
      <c r="AI294" s="52"/>
      <c r="AJ294" s="52"/>
      <c r="AK294" s="52"/>
      <c r="AL294" s="52"/>
      <c r="AM294" s="52"/>
      <c r="AN294" s="52"/>
      <c r="AO294" s="11"/>
      <c r="AP294" s="2"/>
      <c r="AQ294" s="54"/>
      <c r="AR294" s="7"/>
      <c r="AS294" s="79"/>
      <c r="AT294" s="11"/>
      <c r="AU294" s="11"/>
      <c r="AV294" s="11"/>
    </row>
    <row r="295" spans="1:48" ht="107.25" customHeight="1" x14ac:dyDescent="0.25">
      <c r="A295" s="1"/>
      <c r="B295" s="2"/>
      <c r="C295" s="3"/>
      <c r="D295" s="132"/>
      <c r="E295" s="6"/>
      <c r="F295" s="27"/>
      <c r="G295" s="6"/>
      <c r="H295" s="20"/>
      <c r="I295" s="20"/>
      <c r="J295" s="28"/>
      <c r="K295" s="29"/>
      <c r="L295" s="329"/>
      <c r="M295" s="4"/>
      <c r="N295" s="30"/>
      <c r="O295" s="30"/>
      <c r="P295" s="30"/>
      <c r="Q295" s="30"/>
      <c r="R295" s="31"/>
      <c r="S295" s="35"/>
      <c r="T295" s="39"/>
      <c r="U295" s="34"/>
      <c r="V295" s="26"/>
      <c r="W295" s="41"/>
      <c r="X295" s="38"/>
      <c r="Y295" s="38"/>
      <c r="Z295" s="228">
        <v>41718600</v>
      </c>
      <c r="AA295" s="58"/>
      <c r="AB295" s="51" t="s">
        <v>940</v>
      </c>
      <c r="AC295" s="51" t="s">
        <v>723</v>
      </c>
      <c r="AD295" s="52"/>
      <c r="AE295" s="52"/>
      <c r="AF295" s="52"/>
      <c r="AG295" s="11"/>
      <c r="AH295" s="11"/>
      <c r="AI295" s="11"/>
      <c r="AJ295" s="11"/>
      <c r="AK295" s="11"/>
      <c r="AL295" s="11"/>
      <c r="AM295" s="11"/>
      <c r="AN295" s="11"/>
      <c r="AO295" s="11"/>
      <c r="AP295" s="2"/>
      <c r="AQ295" s="54"/>
      <c r="AR295" s="7"/>
      <c r="AS295" s="79">
        <v>41718600</v>
      </c>
      <c r="AT295" s="11"/>
      <c r="AU295" s="11"/>
      <c r="AV295" s="11"/>
    </row>
    <row r="296" spans="1:48" ht="38.25" customHeight="1" x14ac:dyDescent="0.25">
      <c r="A296" s="1"/>
      <c r="B296" s="2"/>
      <c r="C296" s="3"/>
      <c r="D296" s="132"/>
      <c r="E296" s="6"/>
      <c r="F296" s="27"/>
      <c r="G296" s="6"/>
      <c r="H296" s="20"/>
      <c r="I296" s="20"/>
      <c r="J296" s="28"/>
      <c r="K296" s="29"/>
      <c r="L296" s="329"/>
      <c r="M296" s="4"/>
      <c r="N296" s="30"/>
      <c r="O296" s="30"/>
      <c r="P296" s="30"/>
      <c r="Q296" s="30"/>
      <c r="R296" s="31"/>
      <c r="S296" s="35"/>
      <c r="T296" s="39"/>
      <c r="U296" s="34"/>
      <c r="V296" s="26"/>
      <c r="W296" s="41"/>
      <c r="X296" s="38"/>
      <c r="Y296" s="38"/>
      <c r="Z296" s="228"/>
      <c r="AA296" s="58"/>
      <c r="AB296" s="55" t="s">
        <v>631</v>
      </c>
      <c r="AC296" s="55" t="s">
        <v>631</v>
      </c>
      <c r="AD296" s="11"/>
      <c r="AE296" s="11"/>
      <c r="AF296" s="11"/>
      <c r="AG296" s="11"/>
      <c r="AH296" s="11"/>
      <c r="AI296" s="11"/>
      <c r="AJ296" s="11"/>
      <c r="AK296" s="11"/>
      <c r="AL296" s="11"/>
      <c r="AM296" s="11"/>
      <c r="AN296" s="11"/>
      <c r="AO296" s="53"/>
      <c r="AP296" s="2"/>
      <c r="AQ296" s="54"/>
      <c r="AR296" s="113"/>
      <c r="AS296" s="177"/>
      <c r="AT296" s="11"/>
      <c r="AU296" s="236">
        <v>94286651.069999993</v>
      </c>
      <c r="AV296" s="11"/>
    </row>
    <row r="297" spans="1:48" ht="84.75" customHeight="1" x14ac:dyDescent="0.25">
      <c r="A297" s="525" t="s">
        <v>58</v>
      </c>
      <c r="B297" s="524" t="s">
        <v>59</v>
      </c>
      <c r="C297" s="527" t="s">
        <v>65</v>
      </c>
      <c r="D297" s="566">
        <v>41</v>
      </c>
      <c r="E297" s="563" t="s">
        <v>71</v>
      </c>
      <c r="F297" s="486">
        <v>4103</v>
      </c>
      <c r="G297" s="563" t="s">
        <v>75</v>
      </c>
      <c r="H297" s="485">
        <v>1500</v>
      </c>
      <c r="I297" s="485" t="s">
        <v>269</v>
      </c>
      <c r="J297" s="484">
        <v>202400000004974</v>
      </c>
      <c r="K297" s="526" t="s">
        <v>389</v>
      </c>
      <c r="L297" s="474">
        <v>401</v>
      </c>
      <c r="M297" s="482">
        <v>4103052</v>
      </c>
      <c r="N297" s="475" t="s">
        <v>191</v>
      </c>
      <c r="O297" s="475" t="s">
        <v>199</v>
      </c>
      <c r="P297" s="475">
        <v>410305202</v>
      </c>
      <c r="Q297" s="475" t="s">
        <v>260</v>
      </c>
      <c r="R297" s="476">
        <v>2</v>
      </c>
      <c r="S297" s="477" t="s">
        <v>274</v>
      </c>
      <c r="T297" s="479"/>
      <c r="U297" s="34" t="s">
        <v>363</v>
      </c>
      <c r="V297" s="26" t="s">
        <v>272</v>
      </c>
      <c r="W297" s="41">
        <v>15156714</v>
      </c>
      <c r="X297" s="38"/>
      <c r="Y297" s="38"/>
      <c r="Z297" s="228">
        <v>15156714</v>
      </c>
      <c r="AA297" s="57"/>
      <c r="AB297" s="394" t="s">
        <v>944</v>
      </c>
      <c r="AC297" s="51" t="s">
        <v>945</v>
      </c>
      <c r="AD297" s="11"/>
      <c r="AE297" s="11"/>
      <c r="AF297" s="11"/>
      <c r="AG297" s="11"/>
      <c r="AH297" s="11"/>
      <c r="AI297" s="11"/>
      <c r="AJ297" s="11"/>
      <c r="AK297" s="11"/>
      <c r="AL297" s="11"/>
      <c r="AM297" s="11"/>
      <c r="AN297" s="11"/>
      <c r="AO297" s="11"/>
      <c r="AP297" s="98" t="s">
        <v>56</v>
      </c>
      <c r="AQ297" s="54"/>
      <c r="AR297" s="447">
        <v>401</v>
      </c>
      <c r="AS297" s="79">
        <v>15156714</v>
      </c>
      <c r="AT297" s="11"/>
      <c r="AU297" s="11"/>
      <c r="AV297" s="11"/>
    </row>
    <row r="298" spans="1:48" ht="57.75" customHeight="1" x14ac:dyDescent="0.25">
      <c r="A298" s="525"/>
      <c r="B298" s="524"/>
      <c r="C298" s="527"/>
      <c r="D298" s="566"/>
      <c r="E298" s="563"/>
      <c r="F298" s="486"/>
      <c r="G298" s="563"/>
      <c r="H298" s="485"/>
      <c r="I298" s="485"/>
      <c r="J298" s="484"/>
      <c r="K298" s="526"/>
      <c r="L298" s="474"/>
      <c r="M298" s="482"/>
      <c r="N298" s="475"/>
      <c r="O298" s="475"/>
      <c r="P298" s="475"/>
      <c r="Q298" s="475"/>
      <c r="R298" s="476"/>
      <c r="S298" s="481"/>
      <c r="T298" s="483"/>
      <c r="U298" s="34"/>
      <c r="V298" s="26"/>
      <c r="W298" s="41"/>
      <c r="X298" s="38"/>
      <c r="Y298" s="38"/>
      <c r="Z298" s="228"/>
      <c r="AA298" s="58"/>
      <c r="AB298" s="417" t="s">
        <v>946</v>
      </c>
      <c r="AC298" s="51" t="s">
        <v>633</v>
      </c>
      <c r="AD298" s="11"/>
      <c r="AE298" s="52"/>
      <c r="AF298" s="11"/>
      <c r="AG298" s="11"/>
      <c r="AH298" s="11"/>
      <c r="AI298" s="52"/>
      <c r="AJ298" s="11"/>
      <c r="AK298" s="11"/>
      <c r="AL298" s="11"/>
      <c r="AM298" s="11"/>
      <c r="AN298" s="52"/>
      <c r="AO298" s="11"/>
      <c r="AP298" s="98"/>
      <c r="AQ298" s="54"/>
      <c r="AR298" s="447"/>
      <c r="AS298" s="79"/>
      <c r="AT298" s="11"/>
      <c r="AU298" s="11"/>
      <c r="AV298" s="11"/>
    </row>
    <row r="299" spans="1:48" ht="57.75" customHeight="1" x14ac:dyDescent="0.25">
      <c r="A299" s="525"/>
      <c r="B299" s="524"/>
      <c r="C299" s="527"/>
      <c r="D299" s="566"/>
      <c r="E299" s="563"/>
      <c r="F299" s="486"/>
      <c r="G299" s="563"/>
      <c r="H299" s="485"/>
      <c r="I299" s="485"/>
      <c r="J299" s="484"/>
      <c r="K299" s="526"/>
      <c r="L299" s="474"/>
      <c r="M299" s="482"/>
      <c r="N299" s="475"/>
      <c r="O299" s="475"/>
      <c r="P299" s="475"/>
      <c r="Q299" s="475"/>
      <c r="R299" s="476"/>
      <c r="S299" s="481"/>
      <c r="T299" s="483"/>
      <c r="U299" s="34"/>
      <c r="V299" s="26"/>
      <c r="W299" s="41"/>
      <c r="X299" s="38"/>
      <c r="Y299" s="38"/>
      <c r="Z299" s="228"/>
      <c r="AA299" s="58"/>
      <c r="AB299" s="426"/>
      <c r="AC299" s="51" t="s">
        <v>634</v>
      </c>
      <c r="AD299" s="11"/>
      <c r="AE299" s="52"/>
      <c r="AF299" s="52"/>
      <c r="AG299" s="52"/>
      <c r="AH299" s="52"/>
      <c r="AI299" s="11"/>
      <c r="AJ299" s="11"/>
      <c r="AK299" s="11"/>
      <c r="AL299" s="11"/>
      <c r="AM299" s="11"/>
      <c r="AN299" s="11"/>
      <c r="AO299" s="11"/>
      <c r="AP299" s="98"/>
      <c r="AQ299" s="54"/>
      <c r="AR299" s="447"/>
      <c r="AS299" s="79"/>
      <c r="AT299" s="11"/>
      <c r="AU299" s="11"/>
      <c r="AV299" s="11"/>
    </row>
    <row r="300" spans="1:48" ht="57.75" customHeight="1" x14ac:dyDescent="0.25">
      <c r="A300" s="525"/>
      <c r="B300" s="524"/>
      <c r="C300" s="527"/>
      <c r="D300" s="566"/>
      <c r="E300" s="563"/>
      <c r="F300" s="486"/>
      <c r="G300" s="563"/>
      <c r="H300" s="485"/>
      <c r="I300" s="485"/>
      <c r="J300" s="484"/>
      <c r="K300" s="526"/>
      <c r="L300" s="474"/>
      <c r="M300" s="482"/>
      <c r="N300" s="475"/>
      <c r="O300" s="475"/>
      <c r="P300" s="475"/>
      <c r="Q300" s="475"/>
      <c r="R300" s="476"/>
      <c r="S300" s="481"/>
      <c r="T300" s="483"/>
      <c r="U300" s="34"/>
      <c r="V300" s="26"/>
      <c r="W300" s="41"/>
      <c r="X300" s="38"/>
      <c r="Y300" s="38"/>
      <c r="Z300" s="228"/>
      <c r="AA300" s="58"/>
      <c r="AB300" s="426"/>
      <c r="AC300" s="51" t="s">
        <v>635</v>
      </c>
      <c r="AD300" s="11"/>
      <c r="AE300" s="52"/>
      <c r="AF300" s="11"/>
      <c r="AG300" s="11"/>
      <c r="AH300" s="11"/>
      <c r="AI300" s="11"/>
      <c r="AJ300" s="52"/>
      <c r="AK300" s="11"/>
      <c r="AL300" s="11"/>
      <c r="AM300" s="11"/>
      <c r="AN300" s="52"/>
      <c r="AO300" s="11"/>
      <c r="AP300" s="98"/>
      <c r="AQ300" s="54"/>
      <c r="AR300" s="447"/>
      <c r="AS300" s="79"/>
      <c r="AT300" s="11"/>
      <c r="AU300" s="11"/>
      <c r="AV300" s="11"/>
    </row>
    <row r="301" spans="1:48" ht="64.5" customHeight="1" x14ac:dyDescent="0.25">
      <c r="A301" s="525"/>
      <c r="B301" s="524"/>
      <c r="C301" s="527"/>
      <c r="D301" s="566"/>
      <c r="E301" s="563"/>
      <c r="F301" s="486"/>
      <c r="G301" s="563"/>
      <c r="H301" s="485"/>
      <c r="I301" s="485"/>
      <c r="J301" s="484"/>
      <c r="K301" s="526"/>
      <c r="L301" s="474"/>
      <c r="M301" s="482"/>
      <c r="N301" s="475"/>
      <c r="O301" s="475"/>
      <c r="P301" s="475"/>
      <c r="Q301" s="475"/>
      <c r="R301" s="476"/>
      <c r="S301" s="481"/>
      <c r="T301" s="483"/>
      <c r="U301" s="34" t="s">
        <v>364</v>
      </c>
      <c r="V301" s="26" t="s">
        <v>273</v>
      </c>
      <c r="W301" s="41">
        <v>41697663</v>
      </c>
      <c r="X301" s="38"/>
      <c r="Y301" s="38"/>
      <c r="Z301" s="230">
        <v>41697663</v>
      </c>
      <c r="AA301" s="102" t="s">
        <v>632</v>
      </c>
      <c r="AB301" s="418"/>
      <c r="AC301" s="51" t="s">
        <v>636</v>
      </c>
      <c r="AD301" s="11"/>
      <c r="AE301" s="52"/>
      <c r="AF301" s="52"/>
      <c r="AG301" s="52"/>
      <c r="AH301" s="11"/>
      <c r="AI301" s="11"/>
      <c r="AJ301" s="11"/>
      <c r="AK301" s="11"/>
      <c r="AL301" s="11"/>
      <c r="AM301" s="11"/>
      <c r="AN301" s="11"/>
      <c r="AO301" s="11"/>
      <c r="AP301" s="98"/>
      <c r="AQ301" s="54"/>
      <c r="AR301" s="447"/>
      <c r="AS301" s="79">
        <v>41697662.960000001</v>
      </c>
      <c r="AT301" s="11"/>
      <c r="AU301" s="11"/>
      <c r="AV301" s="11"/>
    </row>
    <row r="302" spans="1:48" ht="108" customHeight="1" x14ac:dyDescent="0.25">
      <c r="A302" s="525"/>
      <c r="B302" s="524"/>
      <c r="C302" s="527"/>
      <c r="D302" s="566"/>
      <c r="E302" s="563"/>
      <c r="F302" s="486"/>
      <c r="G302" s="563"/>
      <c r="H302" s="485"/>
      <c r="I302" s="485"/>
      <c r="J302" s="484"/>
      <c r="K302" s="526"/>
      <c r="L302" s="474"/>
      <c r="M302" s="482"/>
      <c r="N302" s="475"/>
      <c r="O302" s="475"/>
      <c r="P302" s="475"/>
      <c r="Q302" s="475"/>
      <c r="R302" s="476"/>
      <c r="S302" s="478"/>
      <c r="T302" s="480"/>
      <c r="U302" s="34" t="s">
        <v>365</v>
      </c>
      <c r="V302" s="26" t="s">
        <v>278</v>
      </c>
      <c r="W302" s="41">
        <v>43614900</v>
      </c>
      <c r="X302" s="38"/>
      <c r="Y302" s="38"/>
      <c r="Z302" s="228">
        <v>43614900</v>
      </c>
      <c r="AA302" s="71"/>
      <c r="AB302" s="51" t="s">
        <v>947</v>
      </c>
      <c r="AC302" s="51" t="s">
        <v>723</v>
      </c>
      <c r="AD302" s="52"/>
      <c r="AE302" s="52"/>
      <c r="AF302" s="52"/>
      <c r="AG302" s="11"/>
      <c r="AH302" s="11"/>
      <c r="AI302" s="11"/>
      <c r="AJ302" s="11"/>
      <c r="AK302" s="11"/>
      <c r="AL302" s="11"/>
      <c r="AM302" s="11"/>
      <c r="AN302" s="11"/>
      <c r="AO302" s="11"/>
      <c r="AP302" s="98"/>
      <c r="AQ302" s="54"/>
      <c r="AR302" s="447"/>
      <c r="AS302" s="79">
        <v>43614900</v>
      </c>
      <c r="AT302" s="11"/>
      <c r="AU302" s="11"/>
      <c r="AV302" s="11"/>
    </row>
    <row r="303" spans="1:48" ht="42.75" customHeight="1" x14ac:dyDescent="0.25">
      <c r="A303" s="1"/>
      <c r="B303" s="2"/>
      <c r="C303" s="3"/>
      <c r="D303" s="132"/>
      <c r="E303" s="6"/>
      <c r="F303" s="27"/>
      <c r="G303" s="6"/>
      <c r="H303" s="20"/>
      <c r="I303" s="20"/>
      <c r="J303" s="28"/>
      <c r="K303" s="29"/>
      <c r="L303" s="329"/>
      <c r="M303" s="4"/>
      <c r="N303" s="30"/>
      <c r="O303" s="30"/>
      <c r="P303" s="30"/>
      <c r="Q303" s="30"/>
      <c r="R303" s="31"/>
      <c r="S303" s="35"/>
      <c r="T303" s="39"/>
      <c r="U303" s="34"/>
      <c r="V303" s="26"/>
      <c r="W303" s="41"/>
      <c r="X303" s="38"/>
      <c r="Y303" s="38"/>
      <c r="Z303" s="228"/>
      <c r="AA303" s="65"/>
      <c r="AB303" s="78" t="s">
        <v>637</v>
      </c>
      <c r="AC303" s="78" t="s">
        <v>638</v>
      </c>
      <c r="AD303" s="11"/>
      <c r="AE303" s="11"/>
      <c r="AF303" s="11"/>
      <c r="AG303" s="11"/>
      <c r="AH303" s="11"/>
      <c r="AI303" s="11"/>
      <c r="AJ303" s="11"/>
      <c r="AK303" s="11"/>
      <c r="AL303" s="11"/>
      <c r="AM303" s="11"/>
      <c r="AN303" s="53"/>
      <c r="AO303" s="11"/>
      <c r="AP303" s="2"/>
      <c r="AQ303" s="54"/>
      <c r="AR303" s="113"/>
      <c r="AS303" s="177"/>
      <c r="AT303" s="167"/>
      <c r="AU303" s="236">
        <v>100469276.95999999</v>
      </c>
      <c r="AV303" s="167"/>
    </row>
    <row r="304" spans="1:48" ht="92.25" customHeight="1" x14ac:dyDescent="0.25">
      <c r="A304" s="525" t="s">
        <v>58</v>
      </c>
      <c r="B304" s="524" t="s">
        <v>59</v>
      </c>
      <c r="C304" s="527" t="s">
        <v>65</v>
      </c>
      <c r="D304" s="566">
        <v>41</v>
      </c>
      <c r="E304" s="563" t="s">
        <v>71</v>
      </c>
      <c r="F304" s="486">
        <v>4103</v>
      </c>
      <c r="G304" s="563" t="s">
        <v>75</v>
      </c>
      <c r="H304" s="485">
        <v>1500</v>
      </c>
      <c r="I304" s="485" t="s">
        <v>269</v>
      </c>
      <c r="J304" s="559">
        <v>202400000004974</v>
      </c>
      <c r="K304" s="526" t="s">
        <v>389</v>
      </c>
      <c r="L304" s="474">
        <v>402</v>
      </c>
      <c r="M304" s="482">
        <v>4103059</v>
      </c>
      <c r="N304" s="475" t="s">
        <v>200</v>
      </c>
      <c r="O304" s="475" t="s">
        <v>201</v>
      </c>
      <c r="P304" s="475">
        <v>410305900</v>
      </c>
      <c r="Q304" s="518" t="s">
        <v>261</v>
      </c>
      <c r="R304" s="476">
        <v>2</v>
      </c>
      <c r="S304" s="477" t="s">
        <v>274</v>
      </c>
      <c r="T304" s="479"/>
      <c r="U304" s="34" t="s">
        <v>366</v>
      </c>
      <c r="V304" s="26" t="s">
        <v>272</v>
      </c>
      <c r="W304" s="41">
        <v>2000000</v>
      </c>
      <c r="X304" s="38"/>
      <c r="Y304" s="38"/>
      <c r="Z304" s="228">
        <v>2000000</v>
      </c>
      <c r="AA304" s="57"/>
      <c r="AB304" s="51" t="s">
        <v>949</v>
      </c>
      <c r="AC304" s="51" t="s">
        <v>950</v>
      </c>
      <c r="AD304" s="11"/>
      <c r="AE304" s="11"/>
      <c r="AF304" s="11"/>
      <c r="AG304" s="11"/>
      <c r="AH304" s="11"/>
      <c r="AI304" s="11"/>
      <c r="AJ304" s="11"/>
      <c r="AK304" s="11"/>
      <c r="AL304" s="11"/>
      <c r="AM304" s="11"/>
      <c r="AN304" s="11"/>
      <c r="AO304" s="11"/>
      <c r="AP304" s="98" t="s">
        <v>56</v>
      </c>
      <c r="AQ304" s="54"/>
      <c r="AR304" s="447">
        <v>402</v>
      </c>
      <c r="AS304" s="312">
        <v>2000000</v>
      </c>
      <c r="AT304" s="11"/>
      <c r="AU304" s="11"/>
      <c r="AV304" s="11"/>
    </row>
    <row r="305" spans="1:48" ht="86.25" customHeight="1" x14ac:dyDescent="0.25">
      <c r="A305" s="525"/>
      <c r="B305" s="524"/>
      <c r="C305" s="527"/>
      <c r="D305" s="566"/>
      <c r="E305" s="563"/>
      <c r="F305" s="486"/>
      <c r="G305" s="563"/>
      <c r="H305" s="485"/>
      <c r="I305" s="485"/>
      <c r="J305" s="559"/>
      <c r="K305" s="526"/>
      <c r="L305" s="474"/>
      <c r="M305" s="482"/>
      <c r="N305" s="475"/>
      <c r="O305" s="475"/>
      <c r="P305" s="475"/>
      <c r="Q305" s="518"/>
      <c r="R305" s="476"/>
      <c r="S305" s="481"/>
      <c r="T305" s="483"/>
      <c r="U305" s="34"/>
      <c r="V305" s="26"/>
      <c r="W305" s="41"/>
      <c r="X305" s="38"/>
      <c r="Y305" s="38"/>
      <c r="Z305" s="468">
        <v>78741232.340000004</v>
      </c>
      <c r="AA305" s="599" t="s">
        <v>639</v>
      </c>
      <c r="AB305" s="417" t="s">
        <v>951</v>
      </c>
      <c r="AC305" s="51" t="s">
        <v>640</v>
      </c>
      <c r="AD305" s="11"/>
      <c r="AE305" s="52"/>
      <c r="AF305" s="52"/>
      <c r="AG305" s="52"/>
      <c r="AH305" s="52"/>
      <c r="AI305" s="52"/>
      <c r="AJ305" s="11"/>
      <c r="AK305" s="11"/>
      <c r="AL305" s="11"/>
      <c r="AM305" s="11"/>
      <c r="AN305" s="11"/>
      <c r="AO305" s="11"/>
      <c r="AP305" s="98"/>
      <c r="AQ305" s="54"/>
      <c r="AR305" s="447"/>
      <c r="AS305" s="628">
        <v>78741232.340000004</v>
      </c>
      <c r="AT305" s="11"/>
      <c r="AU305" s="11"/>
      <c r="AV305" s="11"/>
    </row>
    <row r="306" spans="1:48" ht="93.75" customHeight="1" x14ac:dyDescent="0.25">
      <c r="A306" s="525"/>
      <c r="B306" s="524"/>
      <c r="C306" s="527"/>
      <c r="D306" s="566"/>
      <c r="E306" s="563"/>
      <c r="F306" s="486"/>
      <c r="G306" s="563"/>
      <c r="H306" s="485"/>
      <c r="I306" s="485"/>
      <c r="J306" s="559"/>
      <c r="K306" s="526"/>
      <c r="L306" s="474"/>
      <c r="M306" s="482"/>
      <c r="N306" s="475"/>
      <c r="O306" s="475"/>
      <c r="P306" s="475"/>
      <c r="Q306" s="518"/>
      <c r="R306" s="476"/>
      <c r="S306" s="481"/>
      <c r="T306" s="483"/>
      <c r="U306" s="34"/>
      <c r="V306" s="26"/>
      <c r="W306" s="41"/>
      <c r="X306" s="38"/>
      <c r="Y306" s="38"/>
      <c r="Z306" s="470"/>
      <c r="AA306" s="599"/>
      <c r="AB306" s="418"/>
      <c r="AC306" s="51" t="s">
        <v>641</v>
      </c>
      <c r="AD306" s="11"/>
      <c r="AE306" s="11"/>
      <c r="AF306" s="11"/>
      <c r="AG306" s="11"/>
      <c r="AH306" s="11"/>
      <c r="AI306" s="11"/>
      <c r="AJ306" s="52"/>
      <c r="AK306" s="52"/>
      <c r="AL306" s="52"/>
      <c r="AM306" s="52"/>
      <c r="AN306" s="52"/>
      <c r="AO306" s="11"/>
      <c r="AP306" s="98"/>
      <c r="AQ306" s="54"/>
      <c r="AR306" s="447"/>
      <c r="AS306" s="628"/>
      <c r="AT306" s="11"/>
      <c r="AU306" s="11"/>
      <c r="AV306" s="11"/>
    </row>
    <row r="307" spans="1:48" ht="98.25" customHeight="1" x14ac:dyDescent="0.25">
      <c r="A307" s="525"/>
      <c r="B307" s="524"/>
      <c r="C307" s="527"/>
      <c r="D307" s="566"/>
      <c r="E307" s="563"/>
      <c r="F307" s="486"/>
      <c r="G307" s="563"/>
      <c r="H307" s="485"/>
      <c r="I307" s="485"/>
      <c r="J307" s="559"/>
      <c r="K307" s="526"/>
      <c r="L307" s="474"/>
      <c r="M307" s="482"/>
      <c r="N307" s="475"/>
      <c r="O307" s="475"/>
      <c r="P307" s="475"/>
      <c r="Q307" s="518"/>
      <c r="R307" s="476"/>
      <c r="S307" s="478"/>
      <c r="T307" s="480"/>
      <c r="U307" s="34" t="s">
        <v>367</v>
      </c>
      <c r="V307" s="26" t="s">
        <v>278</v>
      </c>
      <c r="W307" s="41">
        <v>34133400</v>
      </c>
      <c r="X307" s="38"/>
      <c r="Y307" s="38"/>
      <c r="Z307" s="228">
        <v>34133400</v>
      </c>
      <c r="AA307" s="71"/>
      <c r="AB307" s="51" t="s">
        <v>948</v>
      </c>
      <c r="AC307" s="51" t="s">
        <v>723</v>
      </c>
      <c r="AD307" s="52"/>
      <c r="AE307" s="52"/>
      <c r="AF307" s="52"/>
      <c r="AG307" s="11"/>
      <c r="AH307" s="11"/>
      <c r="AI307" s="11"/>
      <c r="AJ307" s="11"/>
      <c r="AK307" s="11"/>
      <c r="AL307" s="11"/>
      <c r="AM307" s="11"/>
      <c r="AN307" s="11"/>
      <c r="AO307" s="11"/>
      <c r="AP307" s="98"/>
      <c r="AQ307" s="54"/>
      <c r="AR307" s="447"/>
      <c r="AS307" s="312">
        <v>34133400</v>
      </c>
      <c r="AT307" s="11"/>
      <c r="AU307" s="11"/>
      <c r="AV307" s="11"/>
    </row>
    <row r="308" spans="1:48" ht="56.25" customHeight="1" x14ac:dyDescent="0.25">
      <c r="A308" s="1"/>
      <c r="B308" s="2"/>
      <c r="C308" s="3"/>
      <c r="D308" s="132"/>
      <c r="E308" s="6"/>
      <c r="F308" s="27"/>
      <c r="G308" s="6"/>
      <c r="H308" s="20"/>
      <c r="I308" s="20"/>
      <c r="J308" s="129"/>
      <c r="K308" s="29"/>
      <c r="L308" s="329"/>
      <c r="M308" s="4"/>
      <c r="N308" s="30"/>
      <c r="O308" s="30"/>
      <c r="P308" s="30"/>
      <c r="Q308" s="30"/>
      <c r="R308" s="31"/>
      <c r="S308" s="35"/>
      <c r="T308" s="39"/>
      <c r="U308" s="34"/>
      <c r="V308" s="26"/>
      <c r="W308" s="41"/>
      <c r="X308" s="38"/>
      <c r="Y308" s="38"/>
      <c r="Z308" s="228"/>
      <c r="AA308" s="65"/>
      <c r="AB308" s="55" t="s">
        <v>642</v>
      </c>
      <c r="AC308" s="78" t="s">
        <v>643</v>
      </c>
      <c r="AD308" s="11"/>
      <c r="AE308" s="11"/>
      <c r="AF308" s="11"/>
      <c r="AG308" s="11"/>
      <c r="AH308" s="11"/>
      <c r="AI308" s="11"/>
      <c r="AJ308" s="11"/>
      <c r="AK308" s="11"/>
      <c r="AL308" s="11"/>
      <c r="AM308" s="11"/>
      <c r="AN308" s="11"/>
      <c r="AO308" s="53"/>
      <c r="AP308" s="2"/>
      <c r="AQ308" s="54"/>
      <c r="AR308" s="113"/>
      <c r="AS308" s="177">
        <f>SUM(AS304:AS307)</f>
        <v>114874632.34</v>
      </c>
      <c r="AT308" s="11"/>
      <c r="AU308" s="236">
        <v>114874632.34</v>
      </c>
      <c r="AV308" s="11"/>
    </row>
    <row r="309" spans="1:48" ht="129" customHeight="1" x14ac:dyDescent="0.25">
      <c r="A309" s="525" t="s">
        <v>58</v>
      </c>
      <c r="B309" s="524" t="s">
        <v>59</v>
      </c>
      <c r="C309" s="527" t="s">
        <v>65</v>
      </c>
      <c r="D309" s="566">
        <v>41</v>
      </c>
      <c r="E309" s="563" t="s">
        <v>71</v>
      </c>
      <c r="F309" s="486">
        <v>4103</v>
      </c>
      <c r="G309" s="563" t="s">
        <v>75</v>
      </c>
      <c r="H309" s="485">
        <v>1500</v>
      </c>
      <c r="I309" s="485" t="s">
        <v>269</v>
      </c>
      <c r="J309" s="559">
        <v>202400000004974</v>
      </c>
      <c r="K309" s="526" t="s">
        <v>389</v>
      </c>
      <c r="L309" s="474">
        <v>403</v>
      </c>
      <c r="M309" s="482" t="s">
        <v>187</v>
      </c>
      <c r="N309" s="475" t="s">
        <v>188</v>
      </c>
      <c r="O309" s="475" t="s">
        <v>202</v>
      </c>
      <c r="P309" s="475" t="s">
        <v>190</v>
      </c>
      <c r="Q309" s="556" t="s">
        <v>259</v>
      </c>
      <c r="R309" s="476">
        <v>10</v>
      </c>
      <c r="S309" s="477" t="s">
        <v>274</v>
      </c>
      <c r="T309" s="479"/>
      <c r="U309" s="34" t="s">
        <v>368</v>
      </c>
      <c r="V309" s="26" t="s">
        <v>272</v>
      </c>
      <c r="W309" s="41">
        <v>2965533</v>
      </c>
      <c r="X309" s="38"/>
      <c r="Y309" s="38"/>
      <c r="Z309" s="228">
        <v>2965533</v>
      </c>
      <c r="AA309" s="57"/>
      <c r="AB309" s="414" t="s">
        <v>953</v>
      </c>
      <c r="AC309" s="51" t="s">
        <v>647</v>
      </c>
      <c r="AD309" s="11"/>
      <c r="AE309" s="11"/>
      <c r="AF309" s="11"/>
      <c r="AG309" s="11"/>
      <c r="AH309" s="11"/>
      <c r="AI309" s="11"/>
      <c r="AJ309" s="11"/>
      <c r="AK309" s="11"/>
      <c r="AL309" s="11"/>
      <c r="AM309" s="11"/>
      <c r="AN309" s="11"/>
      <c r="AO309" s="11"/>
      <c r="AP309" s="98" t="s">
        <v>56</v>
      </c>
      <c r="AQ309" s="54"/>
      <c r="AR309" s="447">
        <v>403</v>
      </c>
      <c r="AS309" s="79">
        <v>2965533</v>
      </c>
      <c r="AT309" s="11"/>
      <c r="AU309" s="11"/>
      <c r="AV309" s="11"/>
    </row>
    <row r="310" spans="1:48" ht="93" customHeight="1" x14ac:dyDescent="0.25">
      <c r="A310" s="525"/>
      <c r="B310" s="524"/>
      <c r="C310" s="527"/>
      <c r="D310" s="566"/>
      <c r="E310" s="563"/>
      <c r="F310" s="486"/>
      <c r="G310" s="563"/>
      <c r="H310" s="485"/>
      <c r="I310" s="485"/>
      <c r="J310" s="559"/>
      <c r="K310" s="526"/>
      <c r="L310" s="474"/>
      <c r="M310" s="482"/>
      <c r="N310" s="475"/>
      <c r="O310" s="475"/>
      <c r="P310" s="475"/>
      <c r="Q310" s="556"/>
      <c r="R310" s="476"/>
      <c r="S310" s="481"/>
      <c r="T310" s="483"/>
      <c r="U310" s="34"/>
      <c r="V310" s="26"/>
      <c r="W310" s="41"/>
      <c r="X310" s="38"/>
      <c r="Y310" s="38"/>
      <c r="Z310" s="629">
        <v>126986341</v>
      </c>
      <c r="AA310" s="58"/>
      <c r="AB310" s="417" t="s">
        <v>954</v>
      </c>
      <c r="AC310" s="51" t="s">
        <v>644</v>
      </c>
      <c r="AD310" s="11"/>
      <c r="AE310" s="11"/>
      <c r="AF310" s="52"/>
      <c r="AG310" s="52"/>
      <c r="AH310" s="52"/>
      <c r="AI310" s="52"/>
      <c r="AJ310" s="11"/>
      <c r="AK310" s="11"/>
      <c r="AL310" s="11"/>
      <c r="AM310" s="11"/>
      <c r="AN310" s="11"/>
      <c r="AO310" s="11"/>
      <c r="AP310" s="98"/>
      <c r="AQ310" s="54"/>
      <c r="AR310" s="447"/>
      <c r="AS310" s="487">
        <v>126986341.37</v>
      </c>
      <c r="AT310" s="11"/>
      <c r="AU310" s="11"/>
      <c r="AV310" s="11"/>
    </row>
    <row r="311" spans="1:48" ht="63.75" customHeight="1" x14ac:dyDescent="0.25">
      <c r="A311" s="525"/>
      <c r="B311" s="524"/>
      <c r="C311" s="527"/>
      <c r="D311" s="566"/>
      <c r="E311" s="563"/>
      <c r="F311" s="486"/>
      <c r="G311" s="563"/>
      <c r="H311" s="485"/>
      <c r="I311" s="485"/>
      <c r="J311" s="559"/>
      <c r="K311" s="526"/>
      <c r="L311" s="474"/>
      <c r="M311" s="482"/>
      <c r="N311" s="475"/>
      <c r="O311" s="475"/>
      <c r="P311" s="475"/>
      <c r="Q311" s="556"/>
      <c r="R311" s="476"/>
      <c r="S311" s="481"/>
      <c r="T311" s="483"/>
      <c r="U311" s="34"/>
      <c r="V311" s="26"/>
      <c r="W311" s="41"/>
      <c r="X311" s="38"/>
      <c r="Y311" s="38"/>
      <c r="Z311" s="630"/>
      <c r="AA311" s="102" t="s">
        <v>648</v>
      </c>
      <c r="AB311" s="444"/>
      <c r="AC311" s="392" t="s">
        <v>645</v>
      </c>
      <c r="AD311" s="11"/>
      <c r="AE311" s="11"/>
      <c r="AF311" s="52"/>
      <c r="AG311" s="52"/>
      <c r="AH311" s="52"/>
      <c r="AI311" s="52"/>
      <c r="AJ311" s="52"/>
      <c r="AK311" s="52"/>
      <c r="AL311" s="52"/>
      <c r="AM311" s="11"/>
      <c r="AN311" s="11"/>
      <c r="AO311" s="11"/>
      <c r="AP311" s="98"/>
      <c r="AQ311" s="54"/>
      <c r="AR311" s="447"/>
      <c r="AS311" s="487"/>
      <c r="AT311" s="11"/>
      <c r="AU311" s="11"/>
      <c r="AV311" s="11"/>
    </row>
    <row r="312" spans="1:48" ht="99" customHeight="1" x14ac:dyDescent="0.25">
      <c r="A312" s="525"/>
      <c r="B312" s="524"/>
      <c r="C312" s="527"/>
      <c r="D312" s="566"/>
      <c r="E312" s="563"/>
      <c r="F312" s="486"/>
      <c r="G312" s="563"/>
      <c r="H312" s="485"/>
      <c r="I312" s="485"/>
      <c r="J312" s="559"/>
      <c r="K312" s="526"/>
      <c r="L312" s="474"/>
      <c r="M312" s="482"/>
      <c r="N312" s="475"/>
      <c r="O312" s="475"/>
      <c r="P312" s="475"/>
      <c r="Q312" s="556"/>
      <c r="R312" s="476"/>
      <c r="S312" s="481"/>
      <c r="T312" s="483"/>
      <c r="U312" s="34" t="s">
        <v>369</v>
      </c>
      <c r="V312" s="26" t="s">
        <v>273</v>
      </c>
      <c r="W312" s="41">
        <v>126986341</v>
      </c>
      <c r="X312" s="38"/>
      <c r="Y312" s="38"/>
      <c r="Z312" s="631"/>
      <c r="AA312" s="58"/>
      <c r="AB312" s="422"/>
      <c r="AC312" s="51" t="s">
        <v>646</v>
      </c>
      <c r="AD312" s="11"/>
      <c r="AE312" s="11"/>
      <c r="AF312" s="52"/>
      <c r="AG312" s="52"/>
      <c r="AH312" s="52"/>
      <c r="AI312" s="52"/>
      <c r="AJ312" s="52"/>
      <c r="AK312" s="52"/>
      <c r="AL312" s="52"/>
      <c r="AM312" s="11"/>
      <c r="AN312" s="11"/>
      <c r="AO312" s="11"/>
      <c r="AP312" s="98"/>
      <c r="AQ312" s="54"/>
      <c r="AR312" s="447"/>
      <c r="AS312" s="487"/>
      <c r="AT312" s="11"/>
      <c r="AU312" s="11"/>
      <c r="AV312" s="11"/>
    </row>
    <row r="313" spans="1:48" ht="170.25" customHeight="1" x14ac:dyDescent="0.25">
      <c r="A313" s="525"/>
      <c r="B313" s="524"/>
      <c r="C313" s="527"/>
      <c r="D313" s="566"/>
      <c r="E313" s="563"/>
      <c r="F313" s="486"/>
      <c r="G313" s="563"/>
      <c r="H313" s="485"/>
      <c r="I313" s="485"/>
      <c r="J313" s="559"/>
      <c r="K313" s="526"/>
      <c r="L313" s="474"/>
      <c r="M313" s="482"/>
      <c r="N313" s="475"/>
      <c r="O313" s="475"/>
      <c r="P313" s="475"/>
      <c r="Q313" s="556"/>
      <c r="R313" s="476"/>
      <c r="S313" s="478"/>
      <c r="T313" s="480"/>
      <c r="U313" s="34" t="s">
        <v>370</v>
      </c>
      <c r="V313" s="26" t="s">
        <v>278</v>
      </c>
      <c r="W313" s="41">
        <v>46200000</v>
      </c>
      <c r="X313" s="38"/>
      <c r="Y313" s="38"/>
      <c r="Z313" s="228">
        <v>46200000</v>
      </c>
      <c r="AA313" s="71"/>
      <c r="AB313" s="51" t="s">
        <v>952</v>
      </c>
      <c r="AC313" s="96" t="s">
        <v>477</v>
      </c>
      <c r="AD313" s="52"/>
      <c r="AE313" s="52"/>
      <c r="AF313" s="52"/>
      <c r="AG313" s="11"/>
      <c r="AH313" s="11"/>
      <c r="AI313" s="11"/>
      <c r="AJ313" s="11"/>
      <c r="AK313" s="11"/>
      <c r="AL313" s="11"/>
      <c r="AM313" s="11"/>
      <c r="AN313" s="11"/>
      <c r="AO313" s="11"/>
      <c r="AP313" s="98"/>
      <c r="AQ313" s="54"/>
      <c r="AR313" s="447"/>
      <c r="AS313" s="79">
        <v>46200000</v>
      </c>
      <c r="AT313" s="11"/>
      <c r="AU313" s="11"/>
      <c r="AV313" s="11"/>
    </row>
    <row r="314" spans="1:48" ht="59.25" customHeight="1" x14ac:dyDescent="0.25">
      <c r="A314" s="1"/>
      <c r="B314" s="2"/>
      <c r="C314" s="3"/>
      <c r="D314" s="132"/>
      <c r="E314" s="6"/>
      <c r="F314" s="27"/>
      <c r="G314" s="6"/>
      <c r="H314" s="20"/>
      <c r="I314" s="20"/>
      <c r="J314" s="129"/>
      <c r="K314" s="29"/>
      <c r="L314" s="329"/>
      <c r="M314" s="4"/>
      <c r="N314" s="30"/>
      <c r="O314" s="30"/>
      <c r="P314" s="30"/>
      <c r="Q314" s="30"/>
      <c r="R314" s="31"/>
      <c r="S314" s="35"/>
      <c r="T314" s="39"/>
      <c r="U314" s="34"/>
      <c r="V314" s="26"/>
      <c r="W314" s="41"/>
      <c r="X314" s="38"/>
      <c r="Y314" s="38"/>
      <c r="Z314" s="228"/>
      <c r="AA314" s="65"/>
      <c r="AB314" s="78" t="s">
        <v>649</v>
      </c>
      <c r="AC314" s="78" t="s">
        <v>643</v>
      </c>
      <c r="AD314" s="11"/>
      <c r="AE314" s="11"/>
      <c r="AF314" s="11"/>
      <c r="AG314" s="11"/>
      <c r="AH314" s="11"/>
      <c r="AI314" s="11"/>
      <c r="AJ314" s="11"/>
      <c r="AK314" s="11"/>
      <c r="AL314" s="11"/>
      <c r="AM314" s="53"/>
      <c r="AN314" s="11"/>
      <c r="AO314" s="11"/>
      <c r="AP314" s="2"/>
      <c r="AQ314" s="54"/>
      <c r="AR314" s="113"/>
      <c r="AS314" s="177">
        <f>SUM(AS309:AS313)</f>
        <v>176151874.37</v>
      </c>
      <c r="AT314" s="11"/>
      <c r="AU314" s="236">
        <v>176151874.37</v>
      </c>
      <c r="AV314" s="11"/>
    </row>
    <row r="315" spans="1:48" ht="77.25" customHeight="1" x14ac:dyDescent="0.25">
      <c r="A315" s="525" t="s">
        <v>58</v>
      </c>
      <c r="B315" s="524" t="s">
        <v>59</v>
      </c>
      <c r="C315" s="527" t="s">
        <v>65</v>
      </c>
      <c r="D315" s="566">
        <v>41</v>
      </c>
      <c r="E315" s="563" t="s">
        <v>71</v>
      </c>
      <c r="F315" s="486">
        <v>4103</v>
      </c>
      <c r="G315" s="563" t="s">
        <v>75</v>
      </c>
      <c r="H315" s="485">
        <v>1500</v>
      </c>
      <c r="I315" s="485" t="s">
        <v>269</v>
      </c>
      <c r="J315" s="559">
        <v>202400000004974</v>
      </c>
      <c r="K315" s="526" t="s">
        <v>389</v>
      </c>
      <c r="L315" s="474">
        <v>404</v>
      </c>
      <c r="M315" s="482">
        <v>4103015</v>
      </c>
      <c r="N315" s="475" t="s">
        <v>203</v>
      </c>
      <c r="O315" s="475" t="s">
        <v>204</v>
      </c>
      <c r="P315" s="475">
        <v>410301505</v>
      </c>
      <c r="Q315" s="475" t="s">
        <v>262</v>
      </c>
      <c r="R315" s="476">
        <v>5</v>
      </c>
      <c r="S315" s="477" t="s">
        <v>274</v>
      </c>
      <c r="T315" s="479"/>
      <c r="U315" s="34" t="s">
        <v>371</v>
      </c>
      <c r="V315" s="26" t="s">
        <v>272</v>
      </c>
      <c r="W315" s="41">
        <v>5500000</v>
      </c>
      <c r="X315" s="38"/>
      <c r="Y315" s="38"/>
      <c r="Z315" s="228">
        <v>5500000</v>
      </c>
      <c r="AA315" s="57"/>
      <c r="AB315" s="51" t="s">
        <v>955</v>
      </c>
      <c r="AC315" s="51" t="s">
        <v>656</v>
      </c>
      <c r="AD315" s="11"/>
      <c r="AE315" s="11"/>
      <c r="AF315" s="11"/>
      <c r="AG315" s="11"/>
      <c r="AH315" s="52"/>
      <c r="AI315" s="11"/>
      <c r="AJ315" s="11"/>
      <c r="AK315" s="52"/>
      <c r="AL315" s="11"/>
      <c r="AM315" s="11"/>
      <c r="AN315" s="52"/>
      <c r="AO315" s="11"/>
      <c r="AP315" s="98" t="s">
        <v>56</v>
      </c>
      <c r="AQ315" s="54"/>
      <c r="AR315" s="447">
        <v>404</v>
      </c>
      <c r="AS315" s="176">
        <v>5500000</v>
      </c>
      <c r="AT315" s="11"/>
      <c r="AU315" s="11"/>
      <c r="AV315" s="11"/>
    </row>
    <row r="316" spans="1:48" ht="130.5" customHeight="1" x14ac:dyDescent="0.25">
      <c r="A316" s="525"/>
      <c r="B316" s="524"/>
      <c r="C316" s="527"/>
      <c r="D316" s="566"/>
      <c r="E316" s="563"/>
      <c r="F316" s="486"/>
      <c r="G316" s="563"/>
      <c r="H316" s="485"/>
      <c r="I316" s="485"/>
      <c r="J316" s="559"/>
      <c r="K316" s="526"/>
      <c r="L316" s="474"/>
      <c r="M316" s="482"/>
      <c r="N316" s="475"/>
      <c r="O316" s="475"/>
      <c r="P316" s="475"/>
      <c r="Q316" s="475"/>
      <c r="R316" s="476"/>
      <c r="S316" s="481"/>
      <c r="T316" s="483"/>
      <c r="U316" s="34"/>
      <c r="V316" s="26"/>
      <c r="W316" s="41"/>
      <c r="X316" s="38"/>
      <c r="Y316" s="38"/>
      <c r="Z316" s="468">
        <v>65667684</v>
      </c>
      <c r="AA316" s="599" t="s">
        <v>650</v>
      </c>
      <c r="AB316" s="417" t="s">
        <v>957</v>
      </c>
      <c r="AC316" s="51" t="s">
        <v>652</v>
      </c>
      <c r="AD316" s="11"/>
      <c r="AE316" s="11"/>
      <c r="AF316" s="11"/>
      <c r="AG316" s="11"/>
      <c r="AH316" s="52"/>
      <c r="AI316" s="11"/>
      <c r="AJ316" s="11"/>
      <c r="AK316" s="52"/>
      <c r="AL316" s="11"/>
      <c r="AM316" s="11"/>
      <c r="AN316" s="52"/>
      <c r="AO316" s="11"/>
      <c r="AP316" s="98"/>
      <c r="AQ316" s="54"/>
      <c r="AR316" s="447"/>
      <c r="AS316" s="642">
        <v>65667684.689999998</v>
      </c>
      <c r="AT316" s="11"/>
      <c r="AU316" s="11"/>
      <c r="AV316" s="11"/>
    </row>
    <row r="317" spans="1:48" ht="85.5" customHeight="1" x14ac:dyDescent="0.25">
      <c r="A317" s="525"/>
      <c r="B317" s="524"/>
      <c r="C317" s="527"/>
      <c r="D317" s="566"/>
      <c r="E317" s="563"/>
      <c r="F317" s="486"/>
      <c r="G317" s="563"/>
      <c r="H317" s="485"/>
      <c r="I317" s="485"/>
      <c r="J317" s="559"/>
      <c r="K317" s="526"/>
      <c r="L317" s="474"/>
      <c r="M317" s="482"/>
      <c r="N317" s="475"/>
      <c r="O317" s="475"/>
      <c r="P317" s="475"/>
      <c r="Q317" s="475"/>
      <c r="R317" s="476"/>
      <c r="S317" s="481"/>
      <c r="T317" s="483"/>
      <c r="U317" s="34"/>
      <c r="V317" s="26"/>
      <c r="W317" s="41"/>
      <c r="X317" s="38"/>
      <c r="Y317" s="38"/>
      <c r="Z317" s="469"/>
      <c r="AA317" s="599"/>
      <c r="AB317" s="426"/>
      <c r="AC317" s="51" t="s">
        <v>653</v>
      </c>
      <c r="AD317" s="11"/>
      <c r="AE317" s="11"/>
      <c r="AF317" s="11"/>
      <c r="AG317" s="52"/>
      <c r="AH317" s="52"/>
      <c r="AI317" s="52"/>
      <c r="AJ317" s="52"/>
      <c r="AK317" s="11"/>
      <c r="AL317" s="11"/>
      <c r="AM317" s="11"/>
      <c r="AN317" s="11"/>
      <c r="AO317" s="11"/>
      <c r="AP317" s="98"/>
      <c r="AQ317" s="54"/>
      <c r="AR317" s="447"/>
      <c r="AS317" s="642"/>
      <c r="AT317" s="11"/>
      <c r="AU317" s="11"/>
      <c r="AV317" s="11"/>
    </row>
    <row r="318" spans="1:48" ht="105" customHeight="1" x14ac:dyDescent="0.25">
      <c r="A318" s="525"/>
      <c r="B318" s="524"/>
      <c r="C318" s="527"/>
      <c r="D318" s="566"/>
      <c r="E318" s="563"/>
      <c r="F318" s="486"/>
      <c r="G318" s="563"/>
      <c r="H318" s="485"/>
      <c r="I318" s="485"/>
      <c r="J318" s="559"/>
      <c r="K318" s="526"/>
      <c r="L318" s="474"/>
      <c r="M318" s="482"/>
      <c r="N318" s="475"/>
      <c r="O318" s="475"/>
      <c r="P318" s="475"/>
      <c r="Q318" s="475"/>
      <c r="R318" s="476"/>
      <c r="S318" s="481"/>
      <c r="T318" s="483"/>
      <c r="U318" s="34"/>
      <c r="V318" s="26"/>
      <c r="W318" s="41"/>
      <c r="X318" s="38"/>
      <c r="Y318" s="38"/>
      <c r="Z318" s="469"/>
      <c r="AA318" s="599"/>
      <c r="AB318" s="426"/>
      <c r="AC318" s="51" t="s">
        <v>651</v>
      </c>
      <c r="AD318" s="11"/>
      <c r="AE318" s="11"/>
      <c r="AF318" s="52"/>
      <c r="AG318" s="11"/>
      <c r="AH318" s="11"/>
      <c r="AI318" s="11"/>
      <c r="AJ318" s="11"/>
      <c r="AK318" s="11"/>
      <c r="AL318" s="11"/>
      <c r="AM318" s="11"/>
      <c r="AN318" s="11"/>
      <c r="AO318" s="11"/>
      <c r="AP318" s="98"/>
      <c r="AQ318" s="54"/>
      <c r="AR318" s="447"/>
      <c r="AS318" s="642"/>
      <c r="AT318" s="11"/>
      <c r="AU318" s="11"/>
      <c r="AV318" s="11"/>
    </row>
    <row r="319" spans="1:48" ht="66.75" customHeight="1" x14ac:dyDescent="0.25">
      <c r="A319" s="525"/>
      <c r="B319" s="524"/>
      <c r="C319" s="527"/>
      <c r="D319" s="566"/>
      <c r="E319" s="563"/>
      <c r="F319" s="486"/>
      <c r="G319" s="563"/>
      <c r="H319" s="485"/>
      <c r="I319" s="485"/>
      <c r="J319" s="559"/>
      <c r="K319" s="526"/>
      <c r="L319" s="474"/>
      <c r="M319" s="482"/>
      <c r="N319" s="475"/>
      <c r="O319" s="475"/>
      <c r="P319" s="475"/>
      <c r="Q319" s="475"/>
      <c r="R319" s="476"/>
      <c r="S319" s="481"/>
      <c r="T319" s="483"/>
      <c r="U319" s="34" t="s">
        <v>372</v>
      </c>
      <c r="V319" s="26" t="s">
        <v>273</v>
      </c>
      <c r="W319" s="41">
        <v>65667684</v>
      </c>
      <c r="X319" s="38"/>
      <c r="Y319" s="38"/>
      <c r="Z319" s="470"/>
      <c r="AA319" s="599"/>
      <c r="AB319" s="418"/>
      <c r="AC319" s="51" t="s">
        <v>654</v>
      </c>
      <c r="AD319" s="11"/>
      <c r="AE319" s="11"/>
      <c r="AF319" s="11"/>
      <c r="AG319" s="52"/>
      <c r="AH319" s="11"/>
      <c r="AI319" s="11"/>
      <c r="AJ319" s="52"/>
      <c r="AK319" s="11"/>
      <c r="AL319" s="11"/>
      <c r="AM319" s="52"/>
      <c r="AN319" s="11"/>
      <c r="AO319" s="11"/>
      <c r="AP319" s="98"/>
      <c r="AQ319" s="54"/>
      <c r="AR319" s="447"/>
      <c r="AS319" s="642"/>
      <c r="AT319" s="11"/>
      <c r="AU319" s="11"/>
      <c r="AV319" s="11"/>
    </row>
    <row r="320" spans="1:48" ht="93" customHeight="1" x14ac:dyDescent="0.25">
      <c r="A320" s="525"/>
      <c r="B320" s="524"/>
      <c r="C320" s="527"/>
      <c r="D320" s="566"/>
      <c r="E320" s="563"/>
      <c r="F320" s="486"/>
      <c r="G320" s="563"/>
      <c r="H320" s="485"/>
      <c r="I320" s="485"/>
      <c r="J320" s="559"/>
      <c r="K320" s="526"/>
      <c r="L320" s="474"/>
      <c r="M320" s="482"/>
      <c r="N320" s="475"/>
      <c r="O320" s="475"/>
      <c r="P320" s="475"/>
      <c r="Q320" s="475"/>
      <c r="R320" s="476"/>
      <c r="S320" s="478"/>
      <c r="T320" s="480"/>
      <c r="U320" s="34" t="s">
        <v>373</v>
      </c>
      <c r="V320" s="26" t="s">
        <v>278</v>
      </c>
      <c r="W320" s="41">
        <v>41718600</v>
      </c>
      <c r="X320" s="38"/>
      <c r="Y320" s="38"/>
      <c r="Z320" s="228">
        <v>41718600</v>
      </c>
      <c r="AA320" s="71"/>
      <c r="AB320" s="51" t="s">
        <v>956</v>
      </c>
      <c r="AC320" s="51" t="s">
        <v>723</v>
      </c>
      <c r="AD320" s="52"/>
      <c r="AE320" s="52"/>
      <c r="AF320" s="52"/>
      <c r="AG320" s="11"/>
      <c r="AH320" s="11"/>
      <c r="AI320" s="11"/>
      <c r="AJ320" s="11"/>
      <c r="AK320" s="11"/>
      <c r="AL320" s="11"/>
      <c r="AM320" s="11"/>
      <c r="AN320" s="11"/>
      <c r="AO320" s="11"/>
      <c r="AP320" s="98"/>
      <c r="AQ320" s="54"/>
      <c r="AR320" s="447"/>
      <c r="AS320" s="79">
        <v>41718600</v>
      </c>
      <c r="AT320" s="11"/>
      <c r="AU320" s="11"/>
      <c r="AV320" s="11"/>
    </row>
    <row r="321" spans="1:50" ht="48.75" customHeight="1" x14ac:dyDescent="0.25">
      <c r="A321" s="1"/>
      <c r="B321" s="2"/>
      <c r="C321" s="3"/>
      <c r="D321" s="132"/>
      <c r="E321" s="6"/>
      <c r="F321" s="27"/>
      <c r="G321" s="6"/>
      <c r="H321" s="20"/>
      <c r="I321" s="20"/>
      <c r="J321" s="129"/>
      <c r="K321" s="29"/>
      <c r="L321" s="329"/>
      <c r="M321" s="4"/>
      <c r="N321" s="30"/>
      <c r="O321" s="30"/>
      <c r="P321" s="30"/>
      <c r="Q321" s="30"/>
      <c r="R321" s="31"/>
      <c r="S321" s="35"/>
      <c r="T321" s="39"/>
      <c r="U321" s="34"/>
      <c r="V321" s="26"/>
      <c r="W321" s="41"/>
      <c r="X321" s="38"/>
      <c r="Y321" s="38"/>
      <c r="Z321" s="228"/>
      <c r="AA321" s="130"/>
      <c r="AB321" s="78" t="s">
        <v>655</v>
      </c>
      <c r="AC321" s="78" t="s">
        <v>655</v>
      </c>
      <c r="AD321" s="11"/>
      <c r="AE321" s="11"/>
      <c r="AF321" s="11"/>
      <c r="AG321" s="11"/>
      <c r="AH321" s="11"/>
      <c r="AI321" s="11"/>
      <c r="AJ321" s="11"/>
      <c r="AK321" s="11"/>
      <c r="AL321" s="11"/>
      <c r="AM321" s="11"/>
      <c r="AN321" s="53"/>
      <c r="AO321" s="11"/>
      <c r="AP321" s="2"/>
      <c r="AQ321" s="54"/>
      <c r="AR321" s="113"/>
      <c r="AS321" s="177"/>
      <c r="AT321" s="11"/>
      <c r="AU321" s="236">
        <v>112886284.69</v>
      </c>
      <c r="AV321" s="11"/>
    </row>
    <row r="322" spans="1:50" ht="81.75" customHeight="1" x14ac:dyDescent="0.25">
      <c r="A322" s="525" t="s">
        <v>58</v>
      </c>
      <c r="B322" s="524" t="s">
        <v>59</v>
      </c>
      <c r="C322" s="527" t="s">
        <v>65</v>
      </c>
      <c r="D322" s="566">
        <v>41</v>
      </c>
      <c r="E322" s="563" t="s">
        <v>71</v>
      </c>
      <c r="F322" s="486">
        <v>4103</v>
      </c>
      <c r="G322" s="563" t="s">
        <v>75</v>
      </c>
      <c r="H322" s="485">
        <v>1500</v>
      </c>
      <c r="I322" s="485" t="s">
        <v>269</v>
      </c>
      <c r="J322" s="559">
        <v>202400000004974</v>
      </c>
      <c r="K322" s="526" t="s">
        <v>389</v>
      </c>
      <c r="L322" s="474">
        <v>405</v>
      </c>
      <c r="M322" s="482">
        <v>4103069</v>
      </c>
      <c r="N322" s="475" t="s">
        <v>97</v>
      </c>
      <c r="O322" s="475" t="s">
        <v>205</v>
      </c>
      <c r="P322" s="475">
        <v>410306900</v>
      </c>
      <c r="Q322" s="475" t="s">
        <v>263</v>
      </c>
      <c r="R322" s="476">
        <v>1</v>
      </c>
      <c r="S322" s="477" t="s">
        <v>274</v>
      </c>
      <c r="T322" s="479"/>
      <c r="U322" s="34" t="s">
        <v>374</v>
      </c>
      <c r="V322" s="26" t="s">
        <v>272</v>
      </c>
      <c r="W322" s="41">
        <v>19010706</v>
      </c>
      <c r="X322" s="38"/>
      <c r="Y322" s="38"/>
      <c r="Z322" s="228">
        <v>19010706</v>
      </c>
      <c r="AA322" s="22"/>
      <c r="AB322" s="385" t="s">
        <v>867</v>
      </c>
      <c r="AC322" s="51" t="s">
        <v>960</v>
      </c>
      <c r="AD322" s="11"/>
      <c r="AE322" s="11"/>
      <c r="AF322" s="11"/>
      <c r="AG322" s="11"/>
      <c r="AH322" s="11"/>
      <c r="AI322" s="11"/>
      <c r="AJ322" s="11"/>
      <c r="AK322" s="11"/>
      <c r="AL322" s="11"/>
      <c r="AM322" s="11"/>
      <c r="AN322" s="11"/>
      <c r="AO322" s="11"/>
      <c r="AP322" s="98" t="s">
        <v>56</v>
      </c>
      <c r="AQ322" s="299"/>
      <c r="AR322" s="447">
        <v>405</v>
      </c>
      <c r="AS322" s="79">
        <v>19010706</v>
      </c>
      <c r="AT322" s="11"/>
      <c r="AU322" s="11"/>
      <c r="AV322" s="11"/>
    </row>
    <row r="323" spans="1:50" ht="120" customHeight="1" x14ac:dyDescent="0.25">
      <c r="A323" s="525"/>
      <c r="B323" s="524"/>
      <c r="C323" s="527"/>
      <c r="D323" s="566"/>
      <c r="E323" s="563"/>
      <c r="F323" s="486"/>
      <c r="G323" s="563"/>
      <c r="H323" s="485"/>
      <c r="I323" s="485"/>
      <c r="J323" s="559"/>
      <c r="K323" s="526"/>
      <c r="L323" s="474"/>
      <c r="M323" s="482"/>
      <c r="N323" s="475"/>
      <c r="O323" s="475"/>
      <c r="P323" s="475"/>
      <c r="Q323" s="475"/>
      <c r="R323" s="476"/>
      <c r="S323" s="478"/>
      <c r="T323" s="480"/>
      <c r="U323" s="34" t="s">
        <v>375</v>
      </c>
      <c r="V323" s="26" t="s">
        <v>273</v>
      </c>
      <c r="W323" s="41">
        <v>80168699</v>
      </c>
      <c r="X323" s="38"/>
      <c r="Y323" s="38"/>
      <c r="Z323" s="230">
        <v>80168699</v>
      </c>
      <c r="AA323" s="248" t="s">
        <v>657</v>
      </c>
      <c r="AB323" s="433" t="s">
        <v>958</v>
      </c>
      <c r="AC323" s="51" t="s">
        <v>658</v>
      </c>
      <c r="AD323" s="11"/>
      <c r="AE323" s="11"/>
      <c r="AF323" s="52"/>
      <c r="AG323" s="52"/>
      <c r="AH323" s="52"/>
      <c r="AI323" s="52"/>
      <c r="AJ323" s="52"/>
      <c r="AK323" s="52"/>
      <c r="AL323" s="52"/>
      <c r="AM323" s="52"/>
      <c r="AN323" s="52"/>
      <c r="AO323" s="52"/>
      <c r="AP323" s="98"/>
      <c r="AQ323" s="300"/>
      <c r="AR323" s="447"/>
      <c r="AS323" s="487">
        <v>80168698.920000002</v>
      </c>
      <c r="AT323" s="11"/>
      <c r="AU323" s="11"/>
      <c r="AV323" s="11"/>
    </row>
    <row r="324" spans="1:50" ht="133.5" customHeight="1" x14ac:dyDescent="0.25">
      <c r="A324" s="1"/>
      <c r="B324" s="2"/>
      <c r="C324" s="121"/>
      <c r="D324" s="132"/>
      <c r="E324" s="6"/>
      <c r="F324" s="27"/>
      <c r="G324" s="6"/>
      <c r="H324" s="20"/>
      <c r="I324" s="20"/>
      <c r="J324" s="129"/>
      <c r="K324" s="134"/>
      <c r="L324" s="359"/>
      <c r="M324" s="4"/>
      <c r="N324" s="30"/>
      <c r="O324" s="30"/>
      <c r="P324" s="30"/>
      <c r="Q324" s="30"/>
      <c r="R324" s="31"/>
      <c r="S324" s="35"/>
      <c r="T324" s="39"/>
      <c r="U324" s="34"/>
      <c r="V324" s="26"/>
      <c r="W324" s="41"/>
      <c r="X324" s="38"/>
      <c r="Y324" s="38"/>
      <c r="Z324" s="228"/>
      <c r="AA324" s="22"/>
      <c r="AB324" s="433"/>
      <c r="AC324" s="51" t="s">
        <v>659</v>
      </c>
      <c r="AD324" s="11"/>
      <c r="AE324" s="11"/>
      <c r="AF324" s="11"/>
      <c r="AG324" s="11"/>
      <c r="AH324" s="52"/>
      <c r="AI324" s="11"/>
      <c r="AJ324" s="11"/>
      <c r="AK324" s="11"/>
      <c r="AL324" s="11"/>
      <c r="AM324" s="52"/>
      <c r="AN324" s="11"/>
      <c r="AO324" s="11"/>
      <c r="AP324" s="2"/>
      <c r="AQ324" s="300"/>
      <c r="AR324" s="447"/>
      <c r="AS324" s="487"/>
      <c r="AT324" s="11"/>
      <c r="AU324" s="11"/>
      <c r="AV324" s="11"/>
    </row>
    <row r="325" spans="1:50" ht="87.75" customHeight="1" x14ac:dyDescent="0.25">
      <c r="A325" s="1"/>
      <c r="B325" s="2"/>
      <c r="C325" s="121"/>
      <c r="D325" s="132"/>
      <c r="E325" s="6"/>
      <c r="F325" s="27"/>
      <c r="G325" s="6"/>
      <c r="H325" s="20"/>
      <c r="I325" s="20"/>
      <c r="J325" s="129"/>
      <c r="K325" s="134"/>
      <c r="L325" s="359"/>
      <c r="M325" s="4"/>
      <c r="N325" s="30"/>
      <c r="O325" s="30"/>
      <c r="P325" s="30"/>
      <c r="Q325" s="30"/>
      <c r="R325" s="31"/>
      <c r="S325" s="35"/>
      <c r="T325" s="39"/>
      <c r="U325" s="34"/>
      <c r="V325" s="26"/>
      <c r="W325" s="41"/>
      <c r="X325" s="38"/>
      <c r="Y325" s="38"/>
      <c r="Z325" s="228"/>
      <c r="AA325" s="22"/>
      <c r="AB325" s="455"/>
      <c r="AC325" s="63" t="s">
        <v>959</v>
      </c>
      <c r="AD325" s="11"/>
      <c r="AE325" s="11"/>
      <c r="AF325" s="11"/>
      <c r="AG325" s="11"/>
      <c r="AH325" s="11"/>
      <c r="AI325" s="11"/>
      <c r="AJ325" s="11"/>
      <c r="AK325" s="11"/>
      <c r="AL325" s="11"/>
      <c r="AM325" s="11"/>
      <c r="AN325" s="11"/>
      <c r="AO325" s="52"/>
      <c r="AP325" s="2"/>
      <c r="AQ325" s="302"/>
      <c r="AR325" s="447"/>
      <c r="AS325" s="487"/>
      <c r="AT325" s="11"/>
      <c r="AU325" s="11"/>
      <c r="AV325" s="11"/>
    </row>
    <row r="326" spans="1:50" ht="44.25" customHeight="1" x14ac:dyDescent="0.25">
      <c r="A326" s="1"/>
      <c r="B326" s="2"/>
      <c r="C326" s="121"/>
      <c r="D326" s="132"/>
      <c r="E326" s="6"/>
      <c r="F326" s="27"/>
      <c r="G326" s="6"/>
      <c r="H326" s="20"/>
      <c r="I326" s="20"/>
      <c r="J326" s="129"/>
      <c r="K326" s="134"/>
      <c r="L326" s="359"/>
      <c r="M326" s="4"/>
      <c r="N326" s="30"/>
      <c r="O326" s="30"/>
      <c r="P326" s="30"/>
      <c r="Q326" s="30"/>
      <c r="R326" s="31"/>
      <c r="S326" s="35"/>
      <c r="T326" s="39"/>
      <c r="U326" s="34"/>
      <c r="V326" s="26"/>
      <c r="W326" s="41"/>
      <c r="X326" s="38"/>
      <c r="Y326" s="38"/>
      <c r="Z326" s="228"/>
      <c r="AA326" s="22"/>
      <c r="AB326" s="56" t="s">
        <v>660</v>
      </c>
      <c r="AC326" s="56" t="s">
        <v>660</v>
      </c>
      <c r="AD326" s="11"/>
      <c r="AE326" s="11"/>
      <c r="AF326" s="11"/>
      <c r="AG326" s="11"/>
      <c r="AH326" s="11"/>
      <c r="AI326" s="11"/>
      <c r="AJ326" s="11"/>
      <c r="AK326" s="11"/>
      <c r="AL326" s="11"/>
      <c r="AM326" s="11"/>
      <c r="AN326" s="11"/>
      <c r="AO326" s="53"/>
      <c r="AP326" s="2"/>
      <c r="AQ326" s="299"/>
      <c r="AR326" s="329" t="s">
        <v>716</v>
      </c>
      <c r="AS326" s="177"/>
      <c r="AT326" s="167"/>
      <c r="AU326" s="236">
        <v>99179404.920000002</v>
      </c>
      <c r="AV326" s="236">
        <v>700000000</v>
      </c>
      <c r="AW326" s="70"/>
      <c r="AX326" s="207"/>
    </row>
    <row r="327" spans="1:50" ht="89.25" customHeight="1" x14ac:dyDescent="0.25">
      <c r="A327" s="560" t="s">
        <v>58</v>
      </c>
      <c r="B327" s="439" t="s">
        <v>59</v>
      </c>
      <c r="C327" s="528" t="s">
        <v>66</v>
      </c>
      <c r="D327" s="482">
        <v>41</v>
      </c>
      <c r="E327" s="563" t="s">
        <v>69</v>
      </c>
      <c r="F327" s="486">
        <v>4103</v>
      </c>
      <c r="G327" s="482" t="s">
        <v>75</v>
      </c>
      <c r="H327" s="485">
        <v>1500</v>
      </c>
      <c r="I327" s="485" t="s">
        <v>269</v>
      </c>
      <c r="J327" s="484">
        <v>202400000004973</v>
      </c>
      <c r="K327" s="538" t="s">
        <v>388</v>
      </c>
      <c r="L327" s="452">
        <v>406</v>
      </c>
      <c r="M327" s="563">
        <v>4103067</v>
      </c>
      <c r="N327" s="449" t="s">
        <v>102</v>
      </c>
      <c r="O327" s="449" t="s">
        <v>206</v>
      </c>
      <c r="P327" s="475" t="s">
        <v>183</v>
      </c>
      <c r="Q327" s="449" t="s">
        <v>257</v>
      </c>
      <c r="R327" s="476">
        <v>1</v>
      </c>
      <c r="S327" s="477" t="s">
        <v>274</v>
      </c>
      <c r="T327" s="479"/>
      <c r="U327" s="34" t="s">
        <v>376</v>
      </c>
      <c r="V327" s="26" t="s">
        <v>272</v>
      </c>
      <c r="W327" s="41">
        <v>1000000</v>
      </c>
      <c r="X327" s="38"/>
      <c r="Y327" s="38"/>
      <c r="Z327" s="228">
        <v>1000000</v>
      </c>
      <c r="AA327" s="75" t="s">
        <v>433</v>
      </c>
      <c r="AB327" s="427" t="s">
        <v>762</v>
      </c>
      <c r="AC327" s="48" t="s">
        <v>742</v>
      </c>
      <c r="AD327" s="11"/>
      <c r="AE327" s="11"/>
      <c r="AF327" s="11"/>
      <c r="AG327" s="52"/>
      <c r="AH327" s="11"/>
      <c r="AI327" s="11"/>
      <c r="AJ327" s="11"/>
      <c r="AK327" s="11"/>
      <c r="AL327" s="11"/>
      <c r="AM327" s="11"/>
      <c r="AN327" s="11"/>
      <c r="AO327" s="11"/>
      <c r="AP327" s="98" t="s">
        <v>56</v>
      </c>
      <c r="AQ327" s="299"/>
      <c r="AR327" s="447">
        <v>406</v>
      </c>
      <c r="AS327" s="492">
        <v>1000000</v>
      </c>
      <c r="AT327" s="419" t="s">
        <v>532</v>
      </c>
      <c r="AU327" s="11"/>
      <c r="AV327" s="11"/>
    </row>
    <row r="328" spans="1:50" ht="84.75" customHeight="1" x14ac:dyDescent="0.25">
      <c r="A328" s="561"/>
      <c r="B328" s="446"/>
      <c r="C328" s="530"/>
      <c r="D328" s="482"/>
      <c r="E328" s="563"/>
      <c r="F328" s="486"/>
      <c r="G328" s="482"/>
      <c r="H328" s="485"/>
      <c r="I328" s="485"/>
      <c r="J328" s="484"/>
      <c r="K328" s="540"/>
      <c r="L328" s="453"/>
      <c r="M328" s="563"/>
      <c r="N328" s="450"/>
      <c r="O328" s="450"/>
      <c r="P328" s="475"/>
      <c r="Q328" s="450"/>
      <c r="R328" s="476"/>
      <c r="S328" s="478"/>
      <c r="T328" s="480"/>
      <c r="U328" s="34" t="s">
        <v>377</v>
      </c>
      <c r="V328" s="26" t="s">
        <v>273</v>
      </c>
      <c r="W328" s="41">
        <v>1678242</v>
      </c>
      <c r="X328" s="38"/>
      <c r="Y328" s="38"/>
      <c r="Z328" s="228">
        <v>1678242</v>
      </c>
      <c r="AA328" s="22"/>
      <c r="AB328" s="427"/>
      <c r="AC328" s="48" t="s">
        <v>731</v>
      </c>
      <c r="AD328" s="11"/>
      <c r="AE328" s="11"/>
      <c r="AF328" s="11"/>
      <c r="AG328" s="11"/>
      <c r="AH328" s="11"/>
      <c r="AI328" s="11"/>
      <c r="AJ328" s="11"/>
      <c r="AK328" s="11"/>
      <c r="AL328" s="11"/>
      <c r="AM328" s="11"/>
      <c r="AN328" s="11"/>
      <c r="AO328" s="11"/>
      <c r="AP328" s="98"/>
      <c r="AQ328" s="302"/>
      <c r="AR328" s="447"/>
      <c r="AS328" s="492"/>
      <c r="AT328" s="467"/>
      <c r="AU328" s="11"/>
      <c r="AV328" s="11"/>
    </row>
    <row r="329" spans="1:50" ht="57" customHeight="1" x14ac:dyDescent="0.25">
      <c r="A329" s="561"/>
      <c r="B329" s="446"/>
      <c r="C329" s="5"/>
      <c r="D329" s="4"/>
      <c r="E329" s="6"/>
      <c r="F329" s="27"/>
      <c r="G329" s="4"/>
      <c r="H329" s="20"/>
      <c r="I329" s="20"/>
      <c r="J329" s="28"/>
      <c r="K329" s="49"/>
      <c r="L329" s="453"/>
      <c r="M329" s="6"/>
      <c r="N329" s="450"/>
      <c r="O329" s="450"/>
      <c r="P329" s="30"/>
      <c r="Q329" s="450"/>
      <c r="R329" s="31"/>
      <c r="S329" s="35"/>
      <c r="T329" s="39"/>
      <c r="U329" s="34"/>
      <c r="V329" s="26"/>
      <c r="W329" s="41"/>
      <c r="X329" s="38"/>
      <c r="Y329" s="38"/>
      <c r="Z329" s="228"/>
      <c r="AA329" s="76"/>
      <c r="AB329" s="427"/>
      <c r="AC329" s="48" t="s">
        <v>732</v>
      </c>
      <c r="AD329" s="11"/>
      <c r="AE329" s="11"/>
      <c r="AF329" s="11"/>
      <c r="AG329" s="52"/>
      <c r="AH329" s="11"/>
      <c r="AI329" s="11"/>
      <c r="AJ329" s="11"/>
      <c r="AK329" s="11"/>
      <c r="AL329" s="11"/>
      <c r="AM329" s="11"/>
      <c r="AN329" s="11"/>
      <c r="AO329" s="11"/>
      <c r="AP329" s="2"/>
      <c r="AQ329" s="302"/>
      <c r="AR329" s="7"/>
      <c r="AS329" s="492"/>
      <c r="AT329" s="467"/>
      <c r="AU329" s="11"/>
      <c r="AV329" s="11"/>
    </row>
    <row r="330" spans="1:50" ht="55.5" customHeight="1" x14ac:dyDescent="0.25">
      <c r="A330" s="561"/>
      <c r="B330" s="446"/>
      <c r="C330" s="5"/>
      <c r="D330" s="4"/>
      <c r="E330" s="6"/>
      <c r="F330" s="27"/>
      <c r="G330" s="4"/>
      <c r="H330" s="20"/>
      <c r="I330" s="20"/>
      <c r="J330" s="28"/>
      <c r="K330" s="49"/>
      <c r="L330" s="453"/>
      <c r="M330" s="6"/>
      <c r="N330" s="450"/>
      <c r="O330" s="450"/>
      <c r="P330" s="30"/>
      <c r="Q330" s="450"/>
      <c r="R330" s="31"/>
      <c r="S330" s="35"/>
      <c r="T330" s="39"/>
      <c r="U330" s="34"/>
      <c r="V330" s="26"/>
      <c r="W330" s="41"/>
      <c r="X330" s="38"/>
      <c r="Y330" s="38"/>
      <c r="Z330" s="228"/>
      <c r="AA330" s="76"/>
      <c r="AB330" s="427"/>
      <c r="AC330" s="48" t="s">
        <v>733</v>
      </c>
      <c r="AD330" s="11"/>
      <c r="AE330" s="11"/>
      <c r="AF330" s="11"/>
      <c r="AG330" s="52"/>
      <c r="AH330" s="11"/>
      <c r="AI330" s="11"/>
      <c r="AJ330" s="11"/>
      <c r="AK330" s="11"/>
      <c r="AL330" s="11"/>
      <c r="AM330" s="11"/>
      <c r="AN330" s="11"/>
      <c r="AO330" s="11"/>
      <c r="AP330" s="2"/>
      <c r="AQ330" s="302"/>
      <c r="AR330" s="7"/>
      <c r="AS330" s="492"/>
      <c r="AT330" s="467"/>
      <c r="AU330" s="11"/>
      <c r="AV330" s="11"/>
    </row>
    <row r="331" spans="1:50" ht="73.5" customHeight="1" x14ac:dyDescent="0.25">
      <c r="A331" s="561"/>
      <c r="B331" s="446"/>
      <c r="C331" s="5"/>
      <c r="D331" s="4"/>
      <c r="E331" s="6"/>
      <c r="F331" s="27"/>
      <c r="G331" s="4"/>
      <c r="H331" s="20"/>
      <c r="I331" s="20"/>
      <c r="J331" s="28"/>
      <c r="K331" s="49"/>
      <c r="L331" s="453"/>
      <c r="M331" s="6"/>
      <c r="N331" s="450"/>
      <c r="O331" s="450"/>
      <c r="P331" s="30"/>
      <c r="Q331" s="450"/>
      <c r="R331" s="31"/>
      <c r="S331" s="35"/>
      <c r="T331" s="39"/>
      <c r="U331" s="34"/>
      <c r="V331" s="26"/>
      <c r="W331" s="41"/>
      <c r="X331" s="38"/>
      <c r="Y331" s="38"/>
      <c r="Z331" s="228"/>
      <c r="AA331" s="76"/>
      <c r="AB331" s="427"/>
      <c r="AC331" s="48" t="s">
        <v>734</v>
      </c>
      <c r="AD331" s="11"/>
      <c r="AE331" s="11"/>
      <c r="AF331" s="11"/>
      <c r="AG331" s="52"/>
      <c r="AH331" s="11"/>
      <c r="AI331" s="11"/>
      <c r="AJ331" s="11"/>
      <c r="AK331" s="11"/>
      <c r="AL331" s="11"/>
      <c r="AM331" s="11"/>
      <c r="AN331" s="11"/>
      <c r="AO331" s="11"/>
      <c r="AP331" s="2"/>
      <c r="AQ331" s="302"/>
      <c r="AR331" s="7"/>
      <c r="AS331" s="492"/>
      <c r="AT331" s="420"/>
      <c r="AU331" s="11"/>
      <c r="AV331" s="11"/>
    </row>
    <row r="332" spans="1:50" ht="76.5" customHeight="1" x14ac:dyDescent="0.25">
      <c r="A332" s="561"/>
      <c r="B332" s="446"/>
      <c r="C332" s="5"/>
      <c r="D332" s="4"/>
      <c r="E332" s="6"/>
      <c r="F332" s="27"/>
      <c r="G332" s="4"/>
      <c r="H332" s="20"/>
      <c r="I332" s="20"/>
      <c r="J332" s="28"/>
      <c r="K332" s="49"/>
      <c r="L332" s="453"/>
      <c r="M332" s="6"/>
      <c r="N332" s="450"/>
      <c r="O332" s="450"/>
      <c r="P332" s="30"/>
      <c r="Q332" s="450"/>
      <c r="R332" s="31"/>
      <c r="S332" s="35"/>
      <c r="T332" s="39"/>
      <c r="U332" s="34"/>
      <c r="V332" s="26"/>
      <c r="W332" s="41"/>
      <c r="X332" s="57"/>
      <c r="Y332" s="57"/>
      <c r="Z332" s="355"/>
      <c r="AA332" s="76"/>
      <c r="AB332" s="427"/>
      <c r="AC332" s="48" t="s">
        <v>735</v>
      </c>
      <c r="AD332" s="11"/>
      <c r="AE332" s="11"/>
      <c r="AF332" s="11"/>
      <c r="AG332" s="52"/>
      <c r="AH332" s="11"/>
      <c r="AI332" s="11"/>
      <c r="AJ332" s="11"/>
      <c r="AK332" s="11"/>
      <c r="AL332" s="11"/>
      <c r="AM332" s="11"/>
      <c r="AN332" s="11"/>
      <c r="AO332" s="11"/>
      <c r="AP332" s="2"/>
      <c r="AQ332" s="302"/>
      <c r="AR332" s="7"/>
      <c r="AS332" s="178"/>
      <c r="AT332" s="130"/>
      <c r="AU332" s="11"/>
      <c r="AV332" s="11"/>
    </row>
    <row r="333" spans="1:50" ht="111" customHeight="1" x14ac:dyDescent="0.25">
      <c r="A333" s="561"/>
      <c r="B333" s="446"/>
      <c r="C333" s="5"/>
      <c r="D333" s="4"/>
      <c r="E333" s="6"/>
      <c r="F333" s="27"/>
      <c r="G333" s="4"/>
      <c r="H333" s="20"/>
      <c r="I333" s="20"/>
      <c r="J333" s="28"/>
      <c r="K333" s="49"/>
      <c r="L333" s="453"/>
      <c r="M333" s="6"/>
      <c r="N333" s="450"/>
      <c r="O333" s="450"/>
      <c r="P333" s="30"/>
      <c r="Q333" s="450"/>
      <c r="R333" s="31"/>
      <c r="S333" s="35"/>
      <c r="T333" s="39"/>
      <c r="U333" s="34"/>
      <c r="V333" s="26"/>
      <c r="W333" s="41"/>
      <c r="X333" s="419"/>
      <c r="Y333" s="419"/>
      <c r="Z333" s="489"/>
      <c r="AA333" s="567"/>
      <c r="AB333" s="427"/>
      <c r="AC333" s="48" t="s">
        <v>736</v>
      </c>
      <c r="AD333" s="11"/>
      <c r="AE333" s="11"/>
      <c r="AF333" s="11"/>
      <c r="AG333" s="11"/>
      <c r="AH333" s="11"/>
      <c r="AI333" s="52"/>
      <c r="AJ333" s="52"/>
      <c r="AK333" s="11"/>
      <c r="AL333" s="52"/>
      <c r="AM333" s="11"/>
      <c r="AN333" s="11"/>
      <c r="AO333" s="11"/>
      <c r="AP333" s="2" t="s">
        <v>56</v>
      </c>
      <c r="AQ333" s="302"/>
      <c r="AR333" s="7"/>
      <c r="AS333" s="583">
        <v>1678242.44</v>
      </c>
      <c r="AT333" s="491" t="s">
        <v>717</v>
      </c>
      <c r="AU333" s="11"/>
      <c r="AV333" s="11"/>
    </row>
    <row r="334" spans="1:50" ht="54.75" customHeight="1" x14ac:dyDescent="0.25">
      <c r="A334" s="561"/>
      <c r="B334" s="446"/>
      <c r="C334" s="5"/>
      <c r="D334" s="4"/>
      <c r="E334" s="6"/>
      <c r="F334" s="27"/>
      <c r="G334" s="4"/>
      <c r="H334" s="20"/>
      <c r="I334" s="20"/>
      <c r="J334" s="28"/>
      <c r="K334" s="49"/>
      <c r="L334" s="453"/>
      <c r="M334" s="6"/>
      <c r="N334" s="450"/>
      <c r="O334" s="450"/>
      <c r="P334" s="30"/>
      <c r="Q334" s="450"/>
      <c r="R334" s="31"/>
      <c r="S334" s="35"/>
      <c r="T334" s="39"/>
      <c r="U334" s="34"/>
      <c r="V334" s="26"/>
      <c r="W334" s="41"/>
      <c r="X334" s="467"/>
      <c r="Y334" s="467"/>
      <c r="Z334" s="490"/>
      <c r="AA334" s="568"/>
      <c r="AB334" s="427" t="s">
        <v>753</v>
      </c>
      <c r="AC334" s="48" t="s">
        <v>739</v>
      </c>
      <c r="AD334" s="11"/>
      <c r="AE334" s="11"/>
      <c r="AF334" s="11"/>
      <c r="AG334" s="11"/>
      <c r="AH334" s="11"/>
      <c r="AI334" s="52"/>
      <c r="AJ334" s="52"/>
      <c r="AK334" s="11"/>
      <c r="AL334" s="52"/>
      <c r="AM334" s="11"/>
      <c r="AN334" s="11"/>
      <c r="AO334" s="11"/>
      <c r="AP334" s="2"/>
      <c r="AQ334" s="302"/>
      <c r="AR334" s="7"/>
      <c r="AS334" s="583"/>
      <c r="AT334" s="491"/>
      <c r="AU334" s="11"/>
      <c r="AV334" s="11"/>
    </row>
    <row r="335" spans="1:50" ht="54.75" customHeight="1" x14ac:dyDescent="0.25">
      <c r="A335" s="561"/>
      <c r="B335" s="446"/>
      <c r="C335" s="5"/>
      <c r="D335" s="4"/>
      <c r="E335" s="6"/>
      <c r="F335" s="27"/>
      <c r="G335" s="4"/>
      <c r="H335" s="20"/>
      <c r="I335" s="20"/>
      <c r="J335" s="28"/>
      <c r="K335" s="49"/>
      <c r="L335" s="453"/>
      <c r="M335" s="6"/>
      <c r="N335" s="450"/>
      <c r="O335" s="450"/>
      <c r="P335" s="30"/>
      <c r="Q335" s="450"/>
      <c r="R335" s="31"/>
      <c r="S335" s="35"/>
      <c r="T335" s="39"/>
      <c r="U335" s="34"/>
      <c r="V335" s="26"/>
      <c r="W335" s="41"/>
      <c r="X335" s="467"/>
      <c r="Y335" s="467"/>
      <c r="Z335" s="490"/>
      <c r="AA335" s="568"/>
      <c r="AB335" s="427"/>
      <c r="AC335" s="48" t="s">
        <v>737</v>
      </c>
      <c r="AD335" s="11"/>
      <c r="AE335" s="11"/>
      <c r="AF335" s="11"/>
      <c r="AG335" s="11"/>
      <c r="AH335" s="11"/>
      <c r="AI335" s="52"/>
      <c r="AJ335" s="52"/>
      <c r="AK335" s="11"/>
      <c r="AL335" s="52"/>
      <c r="AM335" s="11"/>
      <c r="AN335" s="11"/>
      <c r="AO335" s="11"/>
      <c r="AP335" s="2"/>
      <c r="AQ335" s="302"/>
      <c r="AR335" s="7"/>
      <c r="AS335" s="583"/>
      <c r="AT335" s="491"/>
      <c r="AU335" s="11"/>
      <c r="AV335" s="11"/>
    </row>
    <row r="336" spans="1:50" ht="54.75" customHeight="1" x14ac:dyDescent="0.25">
      <c r="A336" s="561"/>
      <c r="B336" s="446"/>
      <c r="C336" s="5"/>
      <c r="D336" s="4"/>
      <c r="E336" s="6"/>
      <c r="F336" s="27"/>
      <c r="G336" s="4"/>
      <c r="H336" s="20"/>
      <c r="I336" s="20"/>
      <c r="J336" s="28"/>
      <c r="K336" s="49"/>
      <c r="L336" s="453"/>
      <c r="M336" s="6"/>
      <c r="N336" s="450"/>
      <c r="O336" s="450"/>
      <c r="P336" s="30"/>
      <c r="Q336" s="450"/>
      <c r="R336" s="31"/>
      <c r="S336" s="35"/>
      <c r="T336" s="39"/>
      <c r="U336" s="34"/>
      <c r="V336" s="26"/>
      <c r="W336" s="41"/>
      <c r="X336" s="467"/>
      <c r="Y336" s="467"/>
      <c r="Z336" s="490"/>
      <c r="AA336" s="568"/>
      <c r="AB336" s="427"/>
      <c r="AC336" s="48" t="s">
        <v>459</v>
      </c>
      <c r="AD336" s="11"/>
      <c r="AE336" s="11"/>
      <c r="AF336" s="11"/>
      <c r="AG336" s="11"/>
      <c r="AH336" s="11"/>
      <c r="AI336" s="52"/>
      <c r="AJ336" s="52"/>
      <c r="AK336" s="11"/>
      <c r="AL336" s="52"/>
      <c r="AM336" s="11"/>
      <c r="AN336" s="11"/>
      <c r="AO336" s="11"/>
      <c r="AP336" s="2"/>
      <c r="AQ336" s="302"/>
      <c r="AR336" s="7"/>
      <c r="AS336" s="583"/>
      <c r="AT336" s="491"/>
      <c r="AU336" s="11"/>
      <c r="AV336" s="11"/>
    </row>
    <row r="337" spans="1:49" ht="30.75" customHeight="1" x14ac:dyDescent="0.25">
      <c r="A337" s="561"/>
      <c r="B337" s="446"/>
      <c r="C337" s="5"/>
      <c r="D337" s="4"/>
      <c r="E337" s="6"/>
      <c r="F337" s="27"/>
      <c r="G337" s="4"/>
      <c r="H337" s="20"/>
      <c r="I337" s="20"/>
      <c r="J337" s="28"/>
      <c r="K337" s="49"/>
      <c r="L337" s="453"/>
      <c r="M337" s="6"/>
      <c r="N337" s="450"/>
      <c r="O337" s="451"/>
      <c r="P337" s="30"/>
      <c r="Q337" s="451"/>
      <c r="R337" s="31"/>
      <c r="S337" s="35"/>
      <c r="T337" s="39"/>
      <c r="U337" s="34"/>
      <c r="V337" s="26"/>
      <c r="W337" s="41"/>
      <c r="X337" s="467"/>
      <c r="Y337" s="467"/>
      <c r="Z337" s="490"/>
      <c r="AA337" s="568"/>
      <c r="AB337" s="427"/>
      <c r="AC337" s="48" t="s">
        <v>459</v>
      </c>
      <c r="AD337" s="11"/>
      <c r="AE337" s="11"/>
      <c r="AF337" s="11"/>
      <c r="AG337" s="11"/>
      <c r="AH337" s="11"/>
      <c r="AI337" s="52"/>
      <c r="AJ337" s="52"/>
      <c r="AK337" s="11"/>
      <c r="AL337" s="52"/>
      <c r="AM337" s="11"/>
      <c r="AN337" s="11"/>
      <c r="AO337" s="11"/>
      <c r="AP337" s="2"/>
      <c r="AQ337" s="302"/>
      <c r="AR337" s="7"/>
      <c r="AS337" s="583"/>
      <c r="AT337" s="491"/>
      <c r="AU337" s="11"/>
      <c r="AV337" s="11"/>
    </row>
    <row r="338" spans="1:49" ht="39.75" customHeight="1" x14ac:dyDescent="0.25">
      <c r="A338" s="562"/>
      <c r="B338" s="440"/>
      <c r="C338" s="88"/>
      <c r="D338" s="4"/>
      <c r="E338" s="6"/>
      <c r="F338" s="27"/>
      <c r="G338" s="4"/>
      <c r="H338" s="20"/>
      <c r="I338" s="20"/>
      <c r="J338" s="28"/>
      <c r="K338" s="89"/>
      <c r="L338" s="454"/>
      <c r="M338" s="6"/>
      <c r="N338" s="451"/>
      <c r="O338" s="86"/>
      <c r="P338" s="30"/>
      <c r="Q338" s="86"/>
      <c r="R338" s="31"/>
      <c r="S338" s="35"/>
      <c r="T338" s="39"/>
      <c r="U338" s="34"/>
      <c r="V338" s="26"/>
      <c r="W338" s="41"/>
      <c r="X338" s="38"/>
      <c r="Y338" s="38"/>
      <c r="Z338" s="229"/>
      <c r="AA338" s="91"/>
      <c r="AB338" s="55" t="s">
        <v>432</v>
      </c>
      <c r="AC338" s="55" t="s">
        <v>432</v>
      </c>
      <c r="AD338" s="11"/>
      <c r="AE338" s="11"/>
      <c r="AF338" s="11"/>
      <c r="AG338" s="11"/>
      <c r="AH338" s="11"/>
      <c r="AI338" s="11"/>
      <c r="AJ338" s="11"/>
      <c r="AK338" s="11"/>
      <c r="AL338" s="11"/>
      <c r="AM338" s="53"/>
      <c r="AN338" s="11"/>
      <c r="AO338" s="11"/>
      <c r="AP338" s="2"/>
      <c r="AQ338" s="302"/>
      <c r="AR338" s="113">
        <v>406</v>
      </c>
      <c r="AS338" s="325"/>
      <c r="AT338" s="95"/>
      <c r="AU338" s="236">
        <v>2678242.44</v>
      </c>
      <c r="AV338" s="11"/>
    </row>
    <row r="339" spans="1:49" ht="136.5" customHeight="1" x14ac:dyDescent="0.25">
      <c r="A339" s="525" t="s">
        <v>58</v>
      </c>
      <c r="B339" s="524" t="s">
        <v>59</v>
      </c>
      <c r="C339" s="527" t="s">
        <v>66</v>
      </c>
      <c r="D339" s="482">
        <v>41</v>
      </c>
      <c r="E339" s="563" t="s">
        <v>69</v>
      </c>
      <c r="F339" s="486">
        <v>4103</v>
      </c>
      <c r="G339" s="482" t="s">
        <v>75</v>
      </c>
      <c r="H339" s="485">
        <v>1500</v>
      </c>
      <c r="I339" s="485" t="s">
        <v>269</v>
      </c>
      <c r="J339" s="484">
        <v>202400000004973</v>
      </c>
      <c r="K339" s="526" t="s">
        <v>388</v>
      </c>
      <c r="L339" s="474">
        <v>407</v>
      </c>
      <c r="M339" s="563" t="s">
        <v>207</v>
      </c>
      <c r="N339" s="475" t="s">
        <v>132</v>
      </c>
      <c r="O339" s="475" t="s">
        <v>208</v>
      </c>
      <c r="P339" s="475" t="s">
        <v>209</v>
      </c>
      <c r="Q339" s="475" t="s">
        <v>264</v>
      </c>
      <c r="R339" s="476">
        <v>15</v>
      </c>
      <c r="S339" s="477" t="s">
        <v>274</v>
      </c>
      <c r="T339" s="479"/>
      <c r="U339" s="34" t="s">
        <v>378</v>
      </c>
      <c r="V339" s="26" t="s">
        <v>272</v>
      </c>
      <c r="W339" s="41">
        <v>5000000</v>
      </c>
      <c r="X339" s="38"/>
      <c r="Y339" s="38"/>
      <c r="Z339" s="228">
        <v>5000000</v>
      </c>
      <c r="AA339" s="586" t="s">
        <v>693</v>
      </c>
      <c r="AB339" s="432" t="s">
        <v>760</v>
      </c>
      <c r="AC339" s="434" t="s">
        <v>962</v>
      </c>
      <c r="AD339" s="421"/>
      <c r="AE339" s="430"/>
      <c r="AF339" s="421"/>
      <c r="AG339" s="430"/>
      <c r="AH339" s="421"/>
      <c r="AI339" s="430"/>
      <c r="AJ339" s="421"/>
      <c r="AK339" s="430"/>
      <c r="AL339" s="421"/>
      <c r="AM339" s="430"/>
      <c r="AN339" s="430"/>
      <c r="AO339" s="421"/>
      <c r="AP339" s="439" t="s">
        <v>56</v>
      </c>
      <c r="AQ339" s="439"/>
      <c r="AR339" s="447">
        <v>407</v>
      </c>
      <c r="AS339" s="441">
        <v>5000000</v>
      </c>
      <c r="AT339" s="419" t="s">
        <v>451</v>
      </c>
      <c r="AU339" s="421"/>
      <c r="AV339" s="421"/>
    </row>
    <row r="340" spans="1:49" ht="51.75" customHeight="1" x14ac:dyDescent="0.25">
      <c r="A340" s="525"/>
      <c r="B340" s="524"/>
      <c r="C340" s="527"/>
      <c r="D340" s="482"/>
      <c r="E340" s="563"/>
      <c r="F340" s="486"/>
      <c r="G340" s="482"/>
      <c r="H340" s="485"/>
      <c r="I340" s="485"/>
      <c r="J340" s="484"/>
      <c r="K340" s="526"/>
      <c r="L340" s="474"/>
      <c r="M340" s="563"/>
      <c r="N340" s="475"/>
      <c r="O340" s="475"/>
      <c r="P340" s="475"/>
      <c r="Q340" s="475"/>
      <c r="R340" s="476"/>
      <c r="S340" s="481"/>
      <c r="T340" s="483"/>
      <c r="U340" s="34"/>
      <c r="V340" s="26"/>
      <c r="W340" s="41"/>
      <c r="X340" s="38"/>
      <c r="Y340" s="38"/>
      <c r="Z340" s="228"/>
      <c r="AA340" s="587"/>
      <c r="AB340" s="433"/>
      <c r="AC340" s="435"/>
      <c r="AD340" s="422"/>
      <c r="AE340" s="431"/>
      <c r="AF340" s="422"/>
      <c r="AG340" s="431"/>
      <c r="AH340" s="422"/>
      <c r="AI340" s="431"/>
      <c r="AJ340" s="422"/>
      <c r="AK340" s="431"/>
      <c r="AL340" s="422"/>
      <c r="AM340" s="431"/>
      <c r="AN340" s="431"/>
      <c r="AO340" s="422"/>
      <c r="AP340" s="440"/>
      <c r="AQ340" s="440"/>
      <c r="AR340" s="447"/>
      <c r="AS340" s="442"/>
      <c r="AT340" s="420"/>
      <c r="AU340" s="422"/>
      <c r="AV340" s="422"/>
    </row>
    <row r="341" spans="1:49" ht="48.75" customHeight="1" x14ac:dyDescent="0.25">
      <c r="A341" s="525"/>
      <c r="B341" s="524"/>
      <c r="C341" s="527"/>
      <c r="D341" s="482"/>
      <c r="E341" s="563"/>
      <c r="F341" s="486"/>
      <c r="G341" s="482"/>
      <c r="H341" s="485"/>
      <c r="I341" s="485"/>
      <c r="J341" s="484"/>
      <c r="K341" s="526"/>
      <c r="L341" s="474"/>
      <c r="M341" s="563"/>
      <c r="N341" s="475"/>
      <c r="O341" s="475"/>
      <c r="P341" s="475"/>
      <c r="Q341" s="475"/>
      <c r="R341" s="476"/>
      <c r="S341" s="478"/>
      <c r="T341" s="480"/>
      <c r="U341" s="34" t="s">
        <v>379</v>
      </c>
      <c r="V341" s="26" t="s">
        <v>278</v>
      </c>
      <c r="W341" s="41">
        <v>41718600</v>
      </c>
      <c r="X341" s="38"/>
      <c r="Y341" s="38"/>
      <c r="Z341" s="228">
        <v>41718600</v>
      </c>
      <c r="AA341" s="75" t="s">
        <v>440</v>
      </c>
      <c r="AB341" s="364" t="s">
        <v>759</v>
      </c>
      <c r="AC341" s="393" t="s">
        <v>976</v>
      </c>
      <c r="AD341" s="52"/>
      <c r="AE341" s="52"/>
      <c r="AF341" s="52"/>
      <c r="AG341" s="11"/>
      <c r="AH341" s="11"/>
      <c r="AI341" s="11"/>
      <c r="AJ341" s="11"/>
      <c r="AK341" s="11"/>
      <c r="AL341" s="11"/>
      <c r="AM341" s="11"/>
      <c r="AN341" s="11"/>
      <c r="AO341" s="11"/>
      <c r="AP341" s="98"/>
      <c r="AQ341" s="54"/>
      <c r="AR341" s="447"/>
      <c r="AS341" s="178">
        <v>41718600</v>
      </c>
      <c r="AT341" s="75" t="s">
        <v>436</v>
      </c>
      <c r="AU341" s="11"/>
      <c r="AV341" s="11"/>
      <c r="AW341" s="70"/>
    </row>
    <row r="342" spans="1:49" ht="84" customHeight="1" x14ac:dyDescent="0.25">
      <c r="A342" s="1"/>
      <c r="B342" s="2"/>
      <c r="C342" s="3"/>
      <c r="D342" s="4"/>
      <c r="E342" s="6"/>
      <c r="F342" s="27"/>
      <c r="G342" s="4"/>
      <c r="H342" s="20"/>
      <c r="I342" s="20"/>
      <c r="J342" s="28"/>
      <c r="K342" s="29"/>
      <c r="L342" s="329"/>
      <c r="M342" s="6"/>
      <c r="N342" s="30"/>
      <c r="O342" s="30"/>
      <c r="P342" s="30"/>
      <c r="Q342" s="30"/>
      <c r="R342" s="31"/>
      <c r="S342" s="35"/>
      <c r="T342" s="39"/>
      <c r="U342" s="34"/>
      <c r="V342" s="26"/>
      <c r="W342" s="41"/>
      <c r="X342" s="38"/>
      <c r="Y342" s="38"/>
      <c r="Z342" s="489"/>
      <c r="AA342" s="584"/>
      <c r="AB342" s="433" t="s">
        <v>961</v>
      </c>
      <c r="AC342" s="393" t="s">
        <v>973</v>
      </c>
      <c r="AD342" s="11"/>
      <c r="AE342" s="11"/>
      <c r="AG342" s="52"/>
      <c r="AH342" s="11"/>
      <c r="AI342" s="52"/>
      <c r="AJ342" s="11"/>
      <c r="AK342" s="11"/>
      <c r="AL342" s="52"/>
      <c r="AM342" s="11"/>
      <c r="AN342" s="11"/>
      <c r="AO342" s="11"/>
      <c r="AP342" s="2"/>
      <c r="AQ342" s="54"/>
      <c r="AR342" s="7"/>
      <c r="AS342" s="594">
        <v>69079117.129999995</v>
      </c>
      <c r="AT342" s="524" t="s">
        <v>447</v>
      </c>
      <c r="AU342" s="263"/>
      <c r="AV342" s="11"/>
    </row>
    <row r="343" spans="1:49" ht="39" customHeight="1" x14ac:dyDescent="0.25">
      <c r="A343" s="1"/>
      <c r="B343" s="2"/>
      <c r="C343" s="3"/>
      <c r="D343" s="4"/>
      <c r="E343" s="6"/>
      <c r="F343" s="27"/>
      <c r="G343" s="4"/>
      <c r="H343" s="20"/>
      <c r="I343" s="20"/>
      <c r="J343" s="28"/>
      <c r="K343" s="29"/>
      <c r="L343" s="329"/>
      <c r="M343" s="6"/>
      <c r="N343" s="30"/>
      <c r="O343" s="30"/>
      <c r="P343" s="30"/>
      <c r="Q343" s="30"/>
      <c r="R343" s="31"/>
      <c r="S343" s="35"/>
      <c r="T343" s="39"/>
      <c r="U343" s="34"/>
      <c r="V343" s="26"/>
      <c r="W343" s="41"/>
      <c r="X343" s="38"/>
      <c r="Y343" s="38"/>
      <c r="Z343" s="490"/>
      <c r="AA343" s="585"/>
      <c r="AB343" s="433"/>
      <c r="AC343" s="365" t="s">
        <v>974</v>
      </c>
      <c r="AD343" s="11"/>
      <c r="AE343" s="11"/>
      <c r="AF343" s="11"/>
      <c r="AG343" s="52"/>
      <c r="AH343" s="11"/>
      <c r="AI343" s="52"/>
      <c r="AJ343" s="11"/>
      <c r="AK343" s="11"/>
      <c r="AL343" s="52"/>
      <c r="AM343" s="11"/>
      <c r="AN343" s="11"/>
      <c r="AO343" s="11"/>
      <c r="AP343" s="54"/>
      <c r="AQ343" s="54"/>
      <c r="AR343" s="7"/>
      <c r="AS343" s="594"/>
      <c r="AT343" s="524"/>
      <c r="AU343" s="263"/>
      <c r="AV343" s="11"/>
    </row>
    <row r="344" spans="1:49" ht="36.75" customHeight="1" x14ac:dyDescent="0.25">
      <c r="A344" s="1"/>
      <c r="B344" s="2"/>
      <c r="C344" s="3"/>
      <c r="D344" s="4"/>
      <c r="E344" s="6"/>
      <c r="F344" s="27"/>
      <c r="G344" s="4"/>
      <c r="H344" s="20"/>
      <c r="I344" s="20"/>
      <c r="J344" s="28"/>
      <c r="K344" s="29"/>
      <c r="L344" s="329"/>
      <c r="M344" s="6"/>
      <c r="N344" s="30"/>
      <c r="O344" s="30"/>
      <c r="P344" s="30"/>
      <c r="Q344" s="30"/>
      <c r="R344" s="31"/>
      <c r="S344" s="35"/>
      <c r="T344" s="39"/>
      <c r="U344" s="34"/>
      <c r="V344" s="26"/>
      <c r="W344" s="41"/>
      <c r="X344" s="38"/>
      <c r="Y344" s="38"/>
      <c r="Z344" s="517"/>
      <c r="AA344" s="585"/>
      <c r="AB344" s="455"/>
      <c r="AC344" s="365" t="s">
        <v>975</v>
      </c>
      <c r="AD344" s="11"/>
      <c r="AE344" s="11"/>
      <c r="AG344" s="52"/>
      <c r="AH344" s="11"/>
      <c r="AI344" s="52"/>
      <c r="AJ344" s="11"/>
      <c r="AK344" s="11"/>
      <c r="AL344" s="52"/>
      <c r="AM344" s="11"/>
      <c r="AN344" s="11"/>
      <c r="AO344" s="11"/>
      <c r="AP344" s="54"/>
      <c r="AQ344" s="54"/>
      <c r="AR344" s="7"/>
      <c r="AS344" s="594"/>
      <c r="AT344" s="524"/>
      <c r="AU344" s="263"/>
      <c r="AV344" s="11"/>
    </row>
    <row r="345" spans="1:49" ht="31.5" customHeight="1" x14ac:dyDescent="0.25">
      <c r="A345" s="1"/>
      <c r="B345" s="2"/>
      <c r="C345" s="83"/>
      <c r="D345" s="4"/>
      <c r="E345" s="6"/>
      <c r="F345" s="27"/>
      <c r="G345" s="4"/>
      <c r="H345" s="20"/>
      <c r="I345" s="20"/>
      <c r="J345" s="28"/>
      <c r="K345" s="84"/>
      <c r="L345" s="329">
        <v>407</v>
      </c>
      <c r="M345" s="6"/>
      <c r="N345" s="30"/>
      <c r="O345" s="86"/>
      <c r="P345" s="30"/>
      <c r="Q345" s="86"/>
      <c r="R345" s="31"/>
      <c r="S345" s="35"/>
      <c r="T345" s="39"/>
      <c r="U345" s="34"/>
      <c r="V345" s="26"/>
      <c r="W345" s="41"/>
      <c r="X345" s="38"/>
      <c r="Y345" s="38"/>
      <c r="Z345" s="229"/>
      <c r="AA345" s="77"/>
      <c r="AB345" s="56" t="s">
        <v>434</v>
      </c>
      <c r="AC345" s="56" t="s">
        <v>434</v>
      </c>
      <c r="AD345" s="11"/>
      <c r="AE345" s="11"/>
      <c r="AF345" s="11"/>
      <c r="AG345" s="11"/>
      <c r="AH345" s="11"/>
      <c r="AI345" s="11"/>
      <c r="AJ345" s="11"/>
      <c r="AK345" s="11"/>
      <c r="AL345" s="11"/>
      <c r="AM345" s="11"/>
      <c r="AN345" s="53"/>
      <c r="AO345" s="11"/>
      <c r="AP345" s="54"/>
      <c r="AQ345" s="54"/>
      <c r="AR345" s="113">
        <v>407</v>
      </c>
      <c r="AS345" s="325"/>
      <c r="AT345" s="75"/>
      <c r="AU345" s="236">
        <v>115797717.13</v>
      </c>
      <c r="AV345" s="11"/>
    </row>
    <row r="346" spans="1:49" ht="99" customHeight="1" x14ac:dyDescent="0.25">
      <c r="A346" s="525" t="s">
        <v>58</v>
      </c>
      <c r="B346" s="524" t="s">
        <v>59</v>
      </c>
      <c r="C346" s="527" t="s">
        <v>66</v>
      </c>
      <c r="D346" s="482">
        <v>41</v>
      </c>
      <c r="E346" s="563" t="s">
        <v>69</v>
      </c>
      <c r="F346" s="486">
        <v>4103</v>
      </c>
      <c r="G346" s="482" t="s">
        <v>75</v>
      </c>
      <c r="H346" s="485">
        <v>1500</v>
      </c>
      <c r="I346" s="485" t="s">
        <v>269</v>
      </c>
      <c r="J346" s="484">
        <v>202400000004973</v>
      </c>
      <c r="K346" s="526" t="s">
        <v>388</v>
      </c>
      <c r="L346" s="474">
        <v>408</v>
      </c>
      <c r="M346" s="563" t="s">
        <v>210</v>
      </c>
      <c r="N346" s="475" t="s">
        <v>211</v>
      </c>
      <c r="O346" s="475" t="s">
        <v>212</v>
      </c>
      <c r="P346" s="475" t="s">
        <v>213</v>
      </c>
      <c r="Q346" s="475" t="s">
        <v>260</v>
      </c>
      <c r="R346" s="476">
        <v>20</v>
      </c>
      <c r="S346" s="477" t="s">
        <v>274</v>
      </c>
      <c r="T346" s="479"/>
      <c r="U346" s="34" t="s">
        <v>380</v>
      </c>
      <c r="V346" s="26" t="s">
        <v>272</v>
      </c>
      <c r="W346" s="41">
        <v>7000000</v>
      </c>
      <c r="X346" s="38"/>
      <c r="Y346" s="38"/>
      <c r="Z346" s="228">
        <v>7000000</v>
      </c>
      <c r="AA346" s="57" t="s">
        <v>433</v>
      </c>
      <c r="AB346" s="423" t="s">
        <v>964</v>
      </c>
      <c r="AC346" s="434" t="s">
        <v>977</v>
      </c>
      <c r="AD346" s="421"/>
      <c r="AE346" s="421"/>
      <c r="AF346" s="421"/>
      <c r="AG346" s="430"/>
      <c r="AH346" s="421"/>
      <c r="AI346" s="430"/>
      <c r="AJ346" s="421"/>
      <c r="AK346" s="421"/>
      <c r="AL346" s="430"/>
      <c r="AM346" s="421"/>
      <c r="AN346" s="421"/>
      <c r="AO346" s="421"/>
      <c r="AP346" s="439" t="s">
        <v>56</v>
      </c>
      <c r="AQ346" s="439"/>
      <c r="AR346" s="447">
        <v>408</v>
      </c>
      <c r="AS346" s="493">
        <v>7000000</v>
      </c>
      <c r="AT346" s="495" t="s">
        <v>454</v>
      </c>
      <c r="AU346" s="459"/>
      <c r="AV346" s="11"/>
    </row>
    <row r="347" spans="1:49" ht="7.5" customHeight="1" x14ac:dyDescent="0.25">
      <c r="A347" s="525"/>
      <c r="B347" s="524"/>
      <c r="C347" s="527"/>
      <c r="D347" s="482"/>
      <c r="E347" s="563"/>
      <c r="F347" s="486"/>
      <c r="G347" s="482"/>
      <c r="H347" s="485"/>
      <c r="I347" s="485"/>
      <c r="J347" s="484"/>
      <c r="K347" s="526"/>
      <c r="L347" s="474"/>
      <c r="M347" s="563"/>
      <c r="N347" s="475"/>
      <c r="O347" s="475"/>
      <c r="P347" s="475"/>
      <c r="Q347" s="475"/>
      <c r="R347" s="476"/>
      <c r="S347" s="481"/>
      <c r="T347" s="483"/>
      <c r="U347" s="34" t="s">
        <v>381</v>
      </c>
      <c r="V347" s="26" t="s">
        <v>273</v>
      </c>
      <c r="W347" s="41">
        <v>64243584</v>
      </c>
      <c r="X347" s="38"/>
      <c r="Y347" s="38"/>
      <c r="Z347" s="230">
        <v>64243584</v>
      </c>
      <c r="AA347" s="253" t="s">
        <v>694</v>
      </c>
      <c r="AB347" s="424"/>
      <c r="AC347" s="435"/>
      <c r="AD347" s="444"/>
      <c r="AE347" s="444"/>
      <c r="AF347" s="444"/>
      <c r="AG347" s="445"/>
      <c r="AH347" s="444"/>
      <c r="AI347" s="445"/>
      <c r="AJ347" s="444"/>
      <c r="AK347" s="444"/>
      <c r="AL347" s="445"/>
      <c r="AM347" s="444"/>
      <c r="AN347" s="444"/>
      <c r="AO347" s="444"/>
      <c r="AP347" s="446"/>
      <c r="AQ347" s="446"/>
      <c r="AR347" s="447"/>
      <c r="AS347" s="494"/>
      <c r="AT347" s="459"/>
      <c r="AU347" s="459"/>
      <c r="AV347" s="11"/>
    </row>
    <row r="348" spans="1:49" ht="15.75" customHeight="1" x14ac:dyDescent="0.25">
      <c r="A348" s="525"/>
      <c r="B348" s="524"/>
      <c r="C348" s="527"/>
      <c r="D348" s="482"/>
      <c r="E348" s="563"/>
      <c r="F348" s="486"/>
      <c r="G348" s="482"/>
      <c r="H348" s="485"/>
      <c r="I348" s="485"/>
      <c r="J348" s="484"/>
      <c r="K348" s="526"/>
      <c r="L348" s="474"/>
      <c r="M348" s="563"/>
      <c r="N348" s="475"/>
      <c r="O348" s="475"/>
      <c r="P348" s="475"/>
      <c r="Q348" s="475"/>
      <c r="R348" s="476"/>
      <c r="S348" s="478"/>
      <c r="T348" s="480"/>
      <c r="U348" s="34" t="s">
        <v>382</v>
      </c>
      <c r="V348" s="26" t="s">
        <v>278</v>
      </c>
      <c r="W348" s="41">
        <v>32143650</v>
      </c>
      <c r="X348" s="38"/>
      <c r="Y348" s="38"/>
      <c r="Z348" s="228">
        <v>32143650</v>
      </c>
      <c r="AA348" s="65"/>
      <c r="AB348" s="424"/>
      <c r="AC348" s="443"/>
      <c r="AD348" s="422"/>
      <c r="AE348" s="422"/>
      <c r="AF348" s="422"/>
      <c r="AG348" s="431"/>
      <c r="AH348" s="422"/>
      <c r="AI348" s="431"/>
      <c r="AJ348" s="422"/>
      <c r="AK348" s="422"/>
      <c r="AL348" s="431"/>
      <c r="AM348" s="422"/>
      <c r="AN348" s="422"/>
      <c r="AO348" s="422"/>
      <c r="AP348" s="440"/>
      <c r="AQ348" s="440"/>
      <c r="AR348" s="447"/>
      <c r="AS348" s="494"/>
      <c r="AT348" s="459"/>
      <c r="AU348" s="459"/>
      <c r="AV348" s="11"/>
    </row>
    <row r="349" spans="1:49" ht="70.5" customHeight="1" x14ac:dyDescent="0.25">
      <c r="A349" s="1"/>
      <c r="B349" s="2"/>
      <c r="C349" s="3"/>
      <c r="D349" s="4"/>
      <c r="E349" s="6"/>
      <c r="F349" s="27"/>
      <c r="G349" s="4"/>
      <c r="H349" s="20"/>
      <c r="I349" s="20"/>
      <c r="J349" s="28"/>
      <c r="K349" s="29"/>
      <c r="L349" s="329"/>
      <c r="M349" s="6"/>
      <c r="N349" s="30"/>
      <c r="O349" s="51"/>
      <c r="P349" s="30"/>
      <c r="Q349" s="30"/>
      <c r="R349" s="31"/>
      <c r="S349" s="35"/>
      <c r="T349" s="39"/>
      <c r="U349" s="34"/>
      <c r="V349" s="26"/>
      <c r="W349" s="41"/>
      <c r="X349" s="38"/>
      <c r="Y349" s="38"/>
      <c r="Z349" s="228"/>
      <c r="AA349" s="58"/>
      <c r="AB349" s="425"/>
      <c r="AC349" s="51" t="s">
        <v>442</v>
      </c>
      <c r="AD349" s="11"/>
      <c r="AE349" s="11"/>
      <c r="AF349" s="11"/>
      <c r="AG349" s="52"/>
      <c r="AH349" s="11"/>
      <c r="AI349" s="52"/>
      <c r="AJ349" s="11"/>
      <c r="AK349" s="11"/>
      <c r="AL349" s="52"/>
      <c r="AM349" s="11"/>
      <c r="AN349" s="11"/>
      <c r="AO349" s="11"/>
      <c r="AP349" s="54"/>
      <c r="AQ349" s="54"/>
      <c r="AR349" s="7"/>
      <c r="AS349" s="493"/>
      <c r="AT349" s="495"/>
      <c r="AU349" s="459"/>
      <c r="AV349" s="11"/>
    </row>
    <row r="350" spans="1:49" ht="96" customHeight="1" x14ac:dyDescent="0.25">
      <c r="A350" s="1"/>
      <c r="B350" s="2"/>
      <c r="C350" s="3"/>
      <c r="D350" s="4"/>
      <c r="E350" s="6"/>
      <c r="F350" s="27"/>
      <c r="G350" s="4"/>
      <c r="H350" s="20"/>
      <c r="I350" s="20"/>
      <c r="J350" s="28"/>
      <c r="K350" s="29"/>
      <c r="L350" s="329"/>
      <c r="M350" s="6"/>
      <c r="N350" s="30"/>
      <c r="O350" s="30"/>
      <c r="P350" s="30"/>
      <c r="Q350" s="30"/>
      <c r="R350" s="31"/>
      <c r="S350" s="35"/>
      <c r="T350" s="39"/>
      <c r="U350" s="34"/>
      <c r="V350" s="26"/>
      <c r="W350" s="41"/>
      <c r="X350" s="38"/>
      <c r="Y350" s="38"/>
      <c r="Z350" s="228"/>
      <c r="AA350" s="58"/>
      <c r="AB350" s="51" t="s">
        <v>963</v>
      </c>
      <c r="AC350" s="51" t="s">
        <v>453</v>
      </c>
      <c r="AD350" s="52"/>
      <c r="AE350" s="52"/>
      <c r="AF350" s="52"/>
      <c r="AG350" s="11"/>
      <c r="AH350" s="11"/>
      <c r="AI350" s="52"/>
      <c r="AJ350" s="11"/>
      <c r="AK350" s="11"/>
      <c r="AL350" s="52"/>
      <c r="AM350" s="11"/>
      <c r="AN350" s="11"/>
      <c r="AO350" s="11"/>
      <c r="AP350" s="54"/>
      <c r="AQ350" s="54"/>
      <c r="AR350" s="7"/>
      <c r="AS350" s="181">
        <v>32143650</v>
      </c>
      <c r="AT350" s="96" t="s">
        <v>449</v>
      </c>
      <c r="AU350" s="11"/>
      <c r="AV350" s="11"/>
    </row>
    <row r="351" spans="1:49" ht="70.5" customHeight="1" x14ac:dyDescent="0.25">
      <c r="A351" s="1"/>
      <c r="B351" s="2"/>
      <c r="C351" s="3"/>
      <c r="D351" s="4"/>
      <c r="E351" s="6"/>
      <c r="F351" s="27"/>
      <c r="G351" s="4"/>
      <c r="H351" s="20"/>
      <c r="I351" s="20"/>
      <c r="J351" s="28"/>
      <c r="K351" s="29"/>
      <c r="L351" s="329"/>
      <c r="M351" s="6"/>
      <c r="N351" s="30"/>
      <c r="O351" s="30"/>
      <c r="P351" s="30"/>
      <c r="Q351" s="30"/>
      <c r="R351" s="31"/>
      <c r="S351" s="35"/>
      <c r="T351" s="39"/>
      <c r="U351" s="34"/>
      <c r="V351" s="26"/>
      <c r="W351" s="41"/>
      <c r="X351" s="38"/>
      <c r="Y351" s="38"/>
      <c r="Z351" s="228"/>
      <c r="AA351" s="280"/>
      <c r="AB351" s="417" t="s">
        <v>965</v>
      </c>
      <c r="AC351" s="51" t="s">
        <v>456</v>
      </c>
      <c r="AD351" s="11"/>
      <c r="AE351" s="11"/>
      <c r="AF351" s="52"/>
      <c r="AG351" s="11"/>
      <c r="AH351" s="11"/>
      <c r="AI351" s="52"/>
      <c r="AJ351" s="11"/>
      <c r="AK351" s="11"/>
      <c r="AL351" s="52"/>
      <c r="AM351" s="11"/>
      <c r="AN351" s="11"/>
      <c r="AO351" s="52"/>
      <c r="AP351" s="54"/>
      <c r="AQ351" s="54"/>
      <c r="AR351" s="7"/>
      <c r="AS351" s="493">
        <v>64243583.759999998</v>
      </c>
      <c r="AT351" s="459" t="s">
        <v>452</v>
      </c>
      <c r="AU351" s="11"/>
      <c r="AV351" s="11"/>
    </row>
    <row r="352" spans="1:49" ht="120" customHeight="1" x14ac:dyDescent="0.25">
      <c r="A352" s="1"/>
      <c r="B352" s="2"/>
      <c r="C352" s="3"/>
      <c r="D352" s="4"/>
      <c r="E352" s="6"/>
      <c r="F352" s="27"/>
      <c r="G352" s="4"/>
      <c r="H352" s="20"/>
      <c r="I352" s="20"/>
      <c r="J352" s="28"/>
      <c r="K352" s="29"/>
      <c r="L352" s="329"/>
      <c r="M352" s="6"/>
      <c r="N352" s="30"/>
      <c r="O352" s="30"/>
      <c r="P352" s="30"/>
      <c r="Q352" s="30"/>
      <c r="R352" s="31"/>
      <c r="S352" s="35"/>
      <c r="T352" s="39"/>
      <c r="U352" s="34"/>
      <c r="V352" s="26"/>
      <c r="W352" s="41"/>
      <c r="X352" s="38"/>
      <c r="Y352" s="38"/>
      <c r="Z352" s="228"/>
      <c r="AA352" s="281"/>
      <c r="AB352" s="426"/>
      <c r="AC352" s="51" t="s">
        <v>455</v>
      </c>
      <c r="AD352" s="11"/>
      <c r="AE352" s="11"/>
      <c r="AF352" s="52"/>
      <c r="AG352" s="11"/>
      <c r="AH352" s="11"/>
      <c r="AI352" s="52"/>
      <c r="AJ352" s="11"/>
      <c r="AK352" s="11"/>
      <c r="AL352" s="52"/>
      <c r="AM352" s="11"/>
      <c r="AN352" s="11"/>
      <c r="AO352" s="52"/>
      <c r="AP352" s="54"/>
      <c r="AQ352" s="54"/>
      <c r="AR352" s="7"/>
      <c r="AS352" s="493"/>
      <c r="AT352" s="459"/>
      <c r="AU352" s="11"/>
      <c r="AV352" s="11"/>
    </row>
    <row r="353" spans="1:48" ht="39" customHeight="1" x14ac:dyDescent="0.25">
      <c r="A353" s="1"/>
      <c r="B353" s="2"/>
      <c r="C353" s="3"/>
      <c r="D353" s="4"/>
      <c r="E353" s="6"/>
      <c r="F353" s="27"/>
      <c r="G353" s="4"/>
      <c r="H353" s="20"/>
      <c r="I353" s="20"/>
      <c r="J353" s="28"/>
      <c r="K353" s="29"/>
      <c r="L353" s="329"/>
      <c r="M353" s="6"/>
      <c r="N353" s="30"/>
      <c r="O353" s="30"/>
      <c r="P353" s="30"/>
      <c r="Q353" s="86"/>
      <c r="R353" s="31"/>
      <c r="S353" s="35"/>
      <c r="T353" s="39"/>
      <c r="U353" s="34"/>
      <c r="V353" s="26"/>
      <c r="W353" s="41"/>
      <c r="X353" s="38"/>
      <c r="Y353" s="38"/>
      <c r="Z353" s="229"/>
      <c r="AA353" s="92"/>
      <c r="AB353" s="148" t="s">
        <v>444</v>
      </c>
      <c r="AC353" s="55"/>
      <c r="AD353" s="11"/>
      <c r="AE353" s="11"/>
      <c r="AF353" s="11"/>
      <c r="AG353" s="11"/>
      <c r="AH353" s="11"/>
      <c r="AI353" s="11"/>
      <c r="AJ353" s="11"/>
      <c r="AK353" s="11"/>
      <c r="AL353" s="11"/>
      <c r="AM353" s="11"/>
      <c r="AN353" s="53"/>
      <c r="AO353" s="11"/>
      <c r="AP353" s="54"/>
      <c r="AQ353" s="54"/>
      <c r="AR353" s="113"/>
      <c r="AS353" s="177"/>
      <c r="AT353" s="96"/>
      <c r="AU353" s="236">
        <v>103387233.76000001</v>
      </c>
      <c r="AV353" s="11"/>
    </row>
    <row r="354" spans="1:48" ht="69.75" customHeight="1" x14ac:dyDescent="0.25">
      <c r="A354" s="525" t="s">
        <v>58</v>
      </c>
      <c r="B354" s="524" t="s">
        <v>59</v>
      </c>
      <c r="C354" s="527" t="s">
        <v>66</v>
      </c>
      <c r="D354" s="482">
        <v>41</v>
      </c>
      <c r="E354" s="563" t="s">
        <v>69</v>
      </c>
      <c r="F354" s="486">
        <v>4103</v>
      </c>
      <c r="G354" s="482" t="s">
        <v>75</v>
      </c>
      <c r="H354" s="485">
        <v>1500</v>
      </c>
      <c r="I354" s="485" t="s">
        <v>269</v>
      </c>
      <c r="J354" s="484">
        <v>202400000004973</v>
      </c>
      <c r="K354" s="526" t="s">
        <v>388</v>
      </c>
      <c r="L354" s="452">
        <v>409</v>
      </c>
      <c r="M354" s="563" t="s">
        <v>214</v>
      </c>
      <c r="N354" s="475" t="s">
        <v>215</v>
      </c>
      <c r="O354" s="475" t="s">
        <v>216</v>
      </c>
      <c r="P354" s="475" t="s">
        <v>217</v>
      </c>
      <c r="Q354" s="475" t="s">
        <v>265</v>
      </c>
      <c r="R354" s="476">
        <v>1</v>
      </c>
      <c r="S354" s="477" t="s">
        <v>274</v>
      </c>
      <c r="T354" s="479"/>
      <c r="U354" s="34" t="s">
        <v>383</v>
      </c>
      <c r="V354" s="26" t="s">
        <v>272</v>
      </c>
      <c r="W354" s="41">
        <v>15000000</v>
      </c>
      <c r="X354" s="38"/>
      <c r="Y354" s="38"/>
      <c r="Z354" s="463">
        <v>15000000</v>
      </c>
      <c r="AA354" s="622"/>
      <c r="AB354" s="417" t="s">
        <v>970</v>
      </c>
      <c r="AC354" s="63" t="s">
        <v>727</v>
      </c>
      <c r="AD354" s="421"/>
      <c r="AE354" s="430"/>
      <c r="AF354" s="421"/>
      <c r="AG354" s="430"/>
      <c r="AH354" s="421"/>
      <c r="AI354" s="430"/>
      <c r="AJ354" s="421"/>
      <c r="AK354" s="430"/>
      <c r="AL354" s="421"/>
      <c r="AM354" s="430"/>
      <c r="AN354" s="421"/>
      <c r="AO354" s="430"/>
      <c r="AP354" s="264" t="s">
        <v>56</v>
      </c>
      <c r="AQ354" s="264"/>
      <c r="AR354" s="266">
        <v>409</v>
      </c>
      <c r="AS354" s="428">
        <v>15000000</v>
      </c>
      <c r="AT354" s="96" t="s">
        <v>445</v>
      </c>
      <c r="AU354" s="11"/>
      <c r="AV354" s="11"/>
    </row>
    <row r="355" spans="1:48" ht="117.75" customHeight="1" x14ac:dyDescent="0.25">
      <c r="A355" s="525"/>
      <c r="B355" s="524"/>
      <c r="C355" s="527"/>
      <c r="D355" s="482"/>
      <c r="E355" s="563"/>
      <c r="F355" s="486"/>
      <c r="G355" s="482"/>
      <c r="H355" s="485"/>
      <c r="I355" s="485"/>
      <c r="J355" s="484"/>
      <c r="K355" s="526"/>
      <c r="L355" s="453"/>
      <c r="M355" s="563"/>
      <c r="N355" s="475"/>
      <c r="O355" s="475"/>
      <c r="P355" s="475"/>
      <c r="Q355" s="475"/>
      <c r="R355" s="476"/>
      <c r="S355" s="481"/>
      <c r="T355" s="483"/>
      <c r="U355" s="34" t="s">
        <v>384</v>
      </c>
      <c r="V355" s="26" t="s">
        <v>273</v>
      </c>
      <c r="W355" s="41">
        <v>110933195</v>
      </c>
      <c r="X355" s="38"/>
      <c r="Y355" s="38"/>
      <c r="Z355" s="465"/>
      <c r="AA355" s="623"/>
      <c r="AB355" s="418"/>
      <c r="AC355" s="374" t="s">
        <v>683</v>
      </c>
      <c r="AD355" s="422"/>
      <c r="AE355" s="431"/>
      <c r="AF355" s="422"/>
      <c r="AG355" s="431"/>
      <c r="AH355" s="422"/>
      <c r="AI355" s="431"/>
      <c r="AJ355" s="422"/>
      <c r="AK355" s="431"/>
      <c r="AL355" s="422"/>
      <c r="AM355" s="431"/>
      <c r="AN355" s="422"/>
      <c r="AO355" s="431"/>
      <c r="AP355" s="265"/>
      <c r="AQ355" s="264"/>
      <c r="AR355" s="266"/>
      <c r="AS355" s="429"/>
      <c r="AT355" s="11"/>
      <c r="AU355" s="11"/>
      <c r="AV355" s="11"/>
    </row>
    <row r="356" spans="1:48" ht="63.75" customHeight="1" x14ac:dyDescent="0.25">
      <c r="A356" s="525"/>
      <c r="B356" s="524"/>
      <c r="C356" s="527"/>
      <c r="D356" s="482"/>
      <c r="E356" s="563"/>
      <c r="F356" s="486"/>
      <c r="G356" s="482"/>
      <c r="H356" s="485"/>
      <c r="I356" s="485"/>
      <c r="J356" s="484"/>
      <c r="K356" s="526"/>
      <c r="L356" s="453"/>
      <c r="M356" s="563"/>
      <c r="N356" s="475"/>
      <c r="O356" s="475"/>
      <c r="P356" s="475"/>
      <c r="Q356" s="475"/>
      <c r="R356" s="476"/>
      <c r="S356" s="478"/>
      <c r="T356" s="480"/>
      <c r="U356" s="34" t="s">
        <v>385</v>
      </c>
      <c r="V356" s="26" t="s">
        <v>278</v>
      </c>
      <c r="W356" s="41">
        <v>41718600</v>
      </c>
      <c r="X356" s="38"/>
      <c r="Y356" s="38"/>
      <c r="Z356" s="228"/>
      <c r="AA356" s="94"/>
      <c r="AB356" s="427" t="s">
        <v>966</v>
      </c>
      <c r="AC356" s="51" t="s">
        <v>438</v>
      </c>
      <c r="AD356" s="52"/>
      <c r="AE356" s="52"/>
      <c r="AF356" s="52"/>
      <c r="AG356" s="11"/>
      <c r="AH356" s="11"/>
      <c r="AI356" s="11"/>
      <c r="AJ356" s="11"/>
      <c r="AK356" s="11"/>
      <c r="AL356" s="11"/>
      <c r="AM356" s="11"/>
      <c r="AN356" s="11"/>
      <c r="AO356" s="11"/>
      <c r="AP356" s="265"/>
      <c r="AQ356" s="264"/>
      <c r="AR356" s="266"/>
      <c r="AS356" s="306"/>
      <c r="AT356" s="96" t="s">
        <v>446</v>
      </c>
      <c r="AU356" s="11"/>
      <c r="AV356" s="11"/>
    </row>
    <row r="357" spans="1:48" ht="69" customHeight="1" x14ac:dyDescent="0.3">
      <c r="A357" s="1"/>
      <c r="B357" s="2"/>
      <c r="C357" s="3"/>
      <c r="D357" s="4"/>
      <c r="E357" s="6"/>
      <c r="F357" s="27"/>
      <c r="G357" s="4"/>
      <c r="H357" s="20"/>
      <c r="I357" s="20"/>
      <c r="J357" s="28"/>
      <c r="K357" s="29"/>
      <c r="L357" s="453"/>
      <c r="M357" s="6"/>
      <c r="N357" s="30"/>
      <c r="O357" s="30"/>
      <c r="P357" s="30"/>
      <c r="Q357" s="30"/>
      <c r="R357" s="31"/>
      <c r="S357" s="35"/>
      <c r="T357" s="39"/>
      <c r="U357" s="34"/>
      <c r="V357" s="26"/>
      <c r="W357" s="41"/>
      <c r="X357" s="38"/>
      <c r="Y357" s="38"/>
      <c r="Z357" s="268">
        <v>110933195</v>
      </c>
      <c r="AA357" s="269" t="s">
        <v>684</v>
      </c>
      <c r="AB357" s="427"/>
      <c r="AC357" s="405" t="s">
        <v>967</v>
      </c>
      <c r="AD357" s="11"/>
      <c r="AE357" s="11"/>
      <c r="AF357" s="11"/>
      <c r="AG357" s="11"/>
      <c r="AH357" s="52"/>
      <c r="AI357" s="11"/>
      <c r="AJ357" s="11"/>
      <c r="AK357" s="11"/>
      <c r="AL357" s="11"/>
      <c r="AM357" s="52"/>
      <c r="AN357" s="11"/>
      <c r="AO357" s="11"/>
      <c r="AP357" s="54"/>
      <c r="AQ357" s="54"/>
      <c r="AR357" s="7"/>
      <c r="AS357" s="79"/>
      <c r="AT357" s="459" t="s">
        <v>437</v>
      </c>
      <c r="AU357" s="11"/>
      <c r="AV357" s="11"/>
    </row>
    <row r="358" spans="1:48" ht="150" customHeight="1" x14ac:dyDescent="0.25">
      <c r="A358" s="1"/>
      <c r="B358" s="2"/>
      <c r="C358" s="112"/>
      <c r="D358" s="4"/>
      <c r="E358" s="6"/>
      <c r="F358" s="27"/>
      <c r="G358" s="4"/>
      <c r="H358" s="20"/>
      <c r="I358" s="20"/>
      <c r="J358" s="28"/>
      <c r="K358" s="19"/>
      <c r="L358" s="453"/>
      <c r="M358" s="6"/>
      <c r="N358" s="30"/>
      <c r="O358" s="114"/>
      <c r="P358" s="30"/>
      <c r="Q358" s="114"/>
      <c r="R358" s="31"/>
      <c r="S358" s="35"/>
      <c r="T358" s="39"/>
      <c r="U358" s="34"/>
      <c r="V358" s="26"/>
      <c r="W358" s="41"/>
      <c r="X358" s="38"/>
      <c r="Y358" s="38"/>
      <c r="Z358" s="228">
        <v>41718600</v>
      </c>
      <c r="AA358" s="111"/>
      <c r="AB358" s="427"/>
      <c r="AC358" s="108" t="s">
        <v>978</v>
      </c>
      <c r="AD358" s="11"/>
      <c r="AE358" s="52"/>
      <c r="AF358" s="52"/>
      <c r="AG358" s="52"/>
      <c r="AH358" s="52"/>
      <c r="AI358" s="52"/>
      <c r="AJ358" s="52"/>
      <c r="AK358" s="52"/>
      <c r="AL358" s="52"/>
      <c r="AM358" s="52"/>
      <c r="AN358" s="52"/>
      <c r="AO358" s="11"/>
      <c r="AP358" s="54"/>
      <c r="AQ358" s="54"/>
      <c r="AR358" s="113"/>
      <c r="AS358" s="79">
        <v>110933195.48999999</v>
      </c>
      <c r="AT358" s="459"/>
      <c r="AU358" s="263"/>
      <c r="AV358" s="11"/>
    </row>
    <row r="359" spans="1:48" ht="64.5" customHeight="1" x14ac:dyDescent="0.25">
      <c r="A359" s="1"/>
      <c r="B359" s="2"/>
      <c r="C359" s="112"/>
      <c r="D359" s="4"/>
      <c r="E359" s="6"/>
      <c r="F359" s="27"/>
      <c r="G359" s="4"/>
      <c r="H359" s="20"/>
      <c r="I359" s="20"/>
      <c r="J359" s="28"/>
      <c r="K359" s="19"/>
      <c r="L359" s="454"/>
      <c r="M359" s="6"/>
      <c r="N359" s="30"/>
      <c r="O359" s="114"/>
      <c r="P359" s="30"/>
      <c r="Q359" s="114"/>
      <c r="R359" s="31"/>
      <c r="S359" s="35"/>
      <c r="T359" s="39"/>
      <c r="U359" s="34"/>
      <c r="V359" s="26"/>
      <c r="W359" s="41"/>
      <c r="X359" s="38"/>
      <c r="Y359" s="38"/>
      <c r="Z359" s="225"/>
      <c r="AA359" s="111"/>
      <c r="AB359" s="146" t="s">
        <v>968</v>
      </c>
      <c r="AC359" s="51" t="s">
        <v>969</v>
      </c>
      <c r="AD359" s="11"/>
      <c r="AE359" s="52"/>
      <c r="AF359" s="52"/>
      <c r="AG359" s="52"/>
      <c r="AH359" s="52"/>
      <c r="AI359" s="52"/>
      <c r="AJ359" s="52"/>
      <c r="AK359" s="52"/>
      <c r="AL359" s="52"/>
      <c r="AM359" s="52"/>
      <c r="AN359" s="52"/>
      <c r="AO359" s="11"/>
      <c r="AP359" s="54"/>
      <c r="AQ359" s="54"/>
      <c r="AR359" s="113"/>
      <c r="AS359" s="79">
        <v>41718600</v>
      </c>
      <c r="AT359" s="459"/>
      <c r="AU359" s="263"/>
      <c r="AV359" s="11"/>
    </row>
    <row r="360" spans="1:48" ht="40.5" customHeight="1" x14ac:dyDescent="0.25">
      <c r="A360" s="1"/>
      <c r="B360" s="2"/>
      <c r="C360" s="83"/>
      <c r="D360" s="4"/>
      <c r="E360" s="6"/>
      <c r="F360" s="27"/>
      <c r="G360" s="4"/>
      <c r="H360" s="20"/>
      <c r="I360" s="20"/>
      <c r="J360" s="28"/>
      <c r="K360" s="84"/>
      <c r="L360" s="329"/>
      <c r="M360" s="6"/>
      <c r="N360" s="30"/>
      <c r="O360" s="86"/>
      <c r="P360" s="30"/>
      <c r="Q360" s="86"/>
      <c r="R360" s="31"/>
      <c r="S360" s="35"/>
      <c r="T360" s="39"/>
      <c r="U360" s="34"/>
      <c r="V360" s="26"/>
      <c r="W360" s="41"/>
      <c r="X360" s="38"/>
      <c r="Y360" s="38"/>
      <c r="Z360" s="232"/>
      <c r="AA360" s="87"/>
      <c r="AB360" s="55" t="s">
        <v>443</v>
      </c>
      <c r="AC360" s="81"/>
      <c r="AD360" s="11"/>
      <c r="AE360" s="11"/>
      <c r="AF360" s="11"/>
      <c r="AG360" s="11"/>
      <c r="AH360" s="11"/>
      <c r="AI360" s="11"/>
      <c r="AJ360" s="11"/>
      <c r="AK360" s="11"/>
      <c r="AL360" s="11"/>
      <c r="AM360" s="11"/>
      <c r="AN360" s="11"/>
      <c r="AO360" s="53"/>
      <c r="AP360" s="54"/>
      <c r="AQ360" s="54"/>
      <c r="AR360" s="113"/>
      <c r="AS360" s="177"/>
      <c r="AT360" s="96"/>
      <c r="AU360" s="236">
        <v>167651795.49000001</v>
      </c>
      <c r="AV360" s="11"/>
    </row>
    <row r="361" spans="1:48" ht="105" customHeight="1" x14ac:dyDescent="0.25">
      <c r="A361" s="525" t="s">
        <v>58</v>
      </c>
      <c r="B361" s="572" t="s">
        <v>59</v>
      </c>
      <c r="C361" s="527" t="s">
        <v>66</v>
      </c>
      <c r="D361" s="573">
        <v>41</v>
      </c>
      <c r="E361" s="574" t="s">
        <v>69</v>
      </c>
      <c r="F361" s="575">
        <v>4103</v>
      </c>
      <c r="G361" s="557" t="s">
        <v>75</v>
      </c>
      <c r="H361" s="485">
        <v>1500</v>
      </c>
      <c r="I361" s="485" t="s">
        <v>269</v>
      </c>
      <c r="J361" s="576">
        <v>202400000004973</v>
      </c>
      <c r="K361" s="526" t="s">
        <v>388</v>
      </c>
      <c r="L361" s="452">
        <v>410</v>
      </c>
      <c r="M361" s="569" t="s">
        <v>218</v>
      </c>
      <c r="N361" s="570" t="s">
        <v>219</v>
      </c>
      <c r="O361" s="475" t="s">
        <v>220</v>
      </c>
      <c r="P361" s="571" t="s">
        <v>221</v>
      </c>
      <c r="Q361" s="475" t="s">
        <v>219</v>
      </c>
      <c r="R361" s="476">
        <v>1</v>
      </c>
      <c r="S361" s="577" t="s">
        <v>274</v>
      </c>
      <c r="T361" s="476"/>
      <c r="U361" s="34" t="s">
        <v>386</v>
      </c>
      <c r="V361" s="26" t="s">
        <v>272</v>
      </c>
      <c r="W361" s="72">
        <v>6000000</v>
      </c>
      <c r="X361" s="38"/>
      <c r="Y361" s="38"/>
      <c r="Z361" s="271">
        <v>6000000</v>
      </c>
      <c r="AA361" s="274" t="s">
        <v>440</v>
      </c>
      <c r="AB361" s="417" t="s">
        <v>971</v>
      </c>
      <c r="AC361" s="51" t="s">
        <v>688</v>
      </c>
      <c r="AD361" s="11"/>
      <c r="AE361" s="11"/>
      <c r="AF361" s="52"/>
      <c r="AG361" s="11"/>
      <c r="AH361" s="11"/>
      <c r="AI361" s="11"/>
      <c r="AJ361" s="11"/>
      <c r="AK361" s="11"/>
      <c r="AL361" s="11"/>
      <c r="AM361" s="11"/>
      <c r="AN361" s="11"/>
      <c r="AO361" s="110"/>
      <c r="AP361" s="373" t="s">
        <v>56</v>
      </c>
      <c r="AQ361" s="260"/>
      <c r="AR361" s="447">
        <v>410</v>
      </c>
      <c r="AS361" s="181">
        <v>6000000</v>
      </c>
      <c r="AT361" s="96" t="s">
        <v>441</v>
      </c>
      <c r="AU361" s="11"/>
      <c r="AV361" s="11"/>
    </row>
    <row r="362" spans="1:48" ht="55.5" customHeight="1" x14ac:dyDescent="0.25">
      <c r="A362" s="525"/>
      <c r="B362" s="524"/>
      <c r="C362" s="530"/>
      <c r="D362" s="557"/>
      <c r="E362" s="574"/>
      <c r="F362" s="575"/>
      <c r="G362" s="557"/>
      <c r="H362" s="485"/>
      <c r="I362" s="485"/>
      <c r="J362" s="484"/>
      <c r="K362" s="540"/>
      <c r="L362" s="453"/>
      <c r="M362" s="563"/>
      <c r="N362" s="475"/>
      <c r="O362" s="451"/>
      <c r="P362" s="475"/>
      <c r="Q362" s="451"/>
      <c r="R362" s="480"/>
      <c r="S362" s="478"/>
      <c r="T362" s="480"/>
      <c r="U362" s="62" t="s">
        <v>387</v>
      </c>
      <c r="V362" s="32" t="s">
        <v>273</v>
      </c>
      <c r="W362" s="42">
        <v>54485011</v>
      </c>
      <c r="X362" s="71"/>
      <c r="Y362" s="71"/>
      <c r="Z362" s="292">
        <v>54485011</v>
      </c>
      <c r="AA362" s="282" t="s">
        <v>690</v>
      </c>
      <c r="AB362" s="418"/>
      <c r="AC362" s="108" t="s">
        <v>689</v>
      </c>
      <c r="AD362" s="60"/>
      <c r="AE362" s="60"/>
      <c r="AF362" s="273"/>
      <c r="AG362" s="273"/>
      <c r="AH362" s="273"/>
      <c r="AI362" s="273"/>
      <c r="AJ362" s="273"/>
      <c r="AK362" s="273"/>
      <c r="AL362" s="273"/>
      <c r="AM362" s="273"/>
      <c r="AN362" s="273"/>
      <c r="AO362" s="273"/>
      <c r="AP362" s="98"/>
      <c r="AQ362" s="302"/>
      <c r="AR362" s="447"/>
      <c r="AS362" s="176">
        <v>54485011.18</v>
      </c>
      <c r="AT362" s="11" t="s">
        <v>446</v>
      </c>
      <c r="AU362" s="11"/>
      <c r="AV362" s="11"/>
    </row>
    <row r="363" spans="1:48" ht="77.25" customHeight="1" x14ac:dyDescent="0.25">
      <c r="A363" s="1"/>
      <c r="B363" s="2"/>
      <c r="C363" s="5"/>
      <c r="D363" s="256"/>
      <c r="E363" s="258"/>
      <c r="F363" s="259"/>
      <c r="G363" s="256"/>
      <c r="H363" s="20"/>
      <c r="I363" s="20"/>
      <c r="J363" s="28"/>
      <c r="K363" s="49"/>
      <c r="L363" s="360"/>
      <c r="M363" s="6"/>
      <c r="N363" s="30"/>
      <c r="O363" s="257"/>
      <c r="P363" s="30"/>
      <c r="Q363" s="257"/>
      <c r="R363" s="104"/>
      <c r="S363" s="35"/>
      <c r="T363" s="39"/>
      <c r="U363" s="62"/>
      <c r="V363" s="32"/>
      <c r="W363" s="42"/>
      <c r="X363" s="71"/>
      <c r="Y363" s="71"/>
      <c r="Z363" s="283"/>
      <c r="AA363" s="284"/>
      <c r="AB363" s="51" t="s">
        <v>972</v>
      </c>
      <c r="AC363" s="385" t="s">
        <v>439</v>
      </c>
      <c r="AD363" s="11"/>
      <c r="AE363" s="52"/>
      <c r="AF363" s="52"/>
      <c r="AG363" s="11"/>
      <c r="AH363" s="11"/>
      <c r="AI363" s="11"/>
      <c r="AJ363" s="52"/>
      <c r="AK363" s="52"/>
      <c r="AL363" s="11"/>
      <c r="AM363" s="11"/>
      <c r="AN363" s="11"/>
      <c r="AO363" s="69"/>
      <c r="AR363" s="11"/>
      <c r="AS363" s="181"/>
      <c r="AT363" s="96"/>
      <c r="AU363" s="11"/>
      <c r="AV363" s="11"/>
    </row>
    <row r="364" spans="1:48" ht="40.5" customHeight="1" x14ac:dyDescent="0.25">
      <c r="A364" s="1"/>
      <c r="B364" s="2"/>
      <c r="C364" s="5"/>
      <c r="D364" s="256"/>
      <c r="E364" s="258"/>
      <c r="F364" s="259"/>
      <c r="G364" s="256"/>
      <c r="H364" s="20"/>
      <c r="I364" s="20"/>
      <c r="J364" s="28"/>
      <c r="K364" s="49"/>
      <c r="L364" s="360"/>
      <c r="M364" s="258"/>
      <c r="N364" s="114"/>
      <c r="O364" s="285"/>
      <c r="P364" s="114"/>
      <c r="Q364" s="285"/>
      <c r="R364" s="286"/>
      <c r="S364" s="255"/>
      <c r="T364" s="261"/>
      <c r="U364" s="287"/>
      <c r="V364" s="288"/>
      <c r="W364" s="289"/>
      <c r="X364" s="71"/>
      <c r="Y364" s="71"/>
      <c r="Z364" s="290"/>
      <c r="AA364" s="291"/>
      <c r="AB364" s="402" t="s">
        <v>695</v>
      </c>
      <c r="AC364" s="272" t="s">
        <v>696</v>
      </c>
      <c r="AD364" s="60"/>
      <c r="AE364" s="60"/>
      <c r="AF364" s="60"/>
      <c r="AG364" s="60"/>
      <c r="AH364" s="60"/>
      <c r="AI364" s="60"/>
      <c r="AJ364" s="60"/>
      <c r="AK364" s="60"/>
      <c r="AL364" s="60"/>
      <c r="AM364" s="60"/>
      <c r="AN364" s="60"/>
      <c r="AO364" s="251"/>
      <c r="AP364" s="2"/>
      <c r="AQ364" s="302"/>
      <c r="AR364" s="113"/>
      <c r="AS364" s="177">
        <f>SUM(AS361:AS363)</f>
        <v>60485011.18</v>
      </c>
      <c r="AT364" s="11"/>
      <c r="AU364" s="236">
        <v>60485011.18</v>
      </c>
      <c r="AV364" s="236">
        <v>450000000</v>
      </c>
    </row>
    <row r="365" spans="1:48" ht="26.25" customHeight="1" x14ac:dyDescent="0.25">
      <c r="A365" s="525" t="s">
        <v>58</v>
      </c>
      <c r="B365" s="524" t="s">
        <v>59</v>
      </c>
      <c r="C365" s="527" t="s">
        <v>67</v>
      </c>
      <c r="D365" s="574">
        <v>41</v>
      </c>
      <c r="E365" s="574" t="s">
        <v>69</v>
      </c>
      <c r="F365" s="575">
        <v>4103</v>
      </c>
      <c r="G365" s="574" t="s">
        <v>75</v>
      </c>
      <c r="H365" s="579">
        <v>1500</v>
      </c>
      <c r="I365" s="579" t="s">
        <v>269</v>
      </c>
      <c r="J365" s="578">
        <v>202400000004973</v>
      </c>
      <c r="K365" s="580"/>
      <c r="L365" s="581">
        <v>411</v>
      </c>
      <c r="M365" s="475" t="s">
        <v>181</v>
      </c>
      <c r="N365" s="475" t="s">
        <v>102</v>
      </c>
      <c r="O365" s="475" t="s">
        <v>222</v>
      </c>
      <c r="P365" s="475" t="s">
        <v>223</v>
      </c>
      <c r="Q365" s="475" t="s">
        <v>266</v>
      </c>
      <c r="R365" s="476">
        <v>1</v>
      </c>
      <c r="S365" s="477"/>
      <c r="T365" s="479"/>
      <c r="U365" s="34" t="s">
        <v>376</v>
      </c>
      <c r="V365" s="34" t="s">
        <v>272</v>
      </c>
      <c r="W365" s="44">
        <v>1000000</v>
      </c>
      <c r="X365" s="270"/>
      <c r="Y365" s="270"/>
      <c r="Z365" s="267">
        <v>1000000</v>
      </c>
      <c r="AA365" s="57" t="s">
        <v>687</v>
      </c>
      <c r="AB365" s="364" t="s">
        <v>685</v>
      </c>
      <c r="AC365" s="96"/>
      <c r="AD365" s="11"/>
      <c r="AE365" s="11"/>
      <c r="AF365" s="11"/>
      <c r="AG365" s="11"/>
      <c r="AH365" s="11"/>
      <c r="AI365" s="11"/>
      <c r="AJ365" s="11"/>
      <c r="AK365" s="11"/>
      <c r="AL365" s="11"/>
      <c r="AM365" s="11"/>
      <c r="AN365" s="11"/>
      <c r="AO365" s="11"/>
      <c r="AP365" s="98" t="s">
        <v>56</v>
      </c>
      <c r="AQ365" s="54"/>
      <c r="AR365" s="613">
        <v>411</v>
      </c>
      <c r="AS365" s="176"/>
      <c r="AT365" s="11"/>
      <c r="AU365" s="11"/>
      <c r="AV365" s="11"/>
    </row>
    <row r="366" spans="1:48" ht="38.25" customHeight="1" x14ac:dyDescent="0.25">
      <c r="A366" s="525"/>
      <c r="B366" s="524"/>
      <c r="C366" s="527"/>
      <c r="D366" s="574"/>
      <c r="E366" s="574"/>
      <c r="F366" s="575"/>
      <c r="G366" s="574"/>
      <c r="H366" s="579"/>
      <c r="I366" s="579"/>
      <c r="J366" s="578"/>
      <c r="K366" s="580"/>
      <c r="L366" s="581"/>
      <c r="M366" s="475"/>
      <c r="N366" s="475"/>
      <c r="O366" s="475"/>
      <c r="P366" s="475"/>
      <c r="Q366" s="475"/>
      <c r="R366" s="476"/>
      <c r="S366" s="478"/>
      <c r="T366" s="480"/>
      <c r="U366" s="34" t="s">
        <v>377</v>
      </c>
      <c r="V366" s="34" t="s">
        <v>273</v>
      </c>
      <c r="W366" s="44">
        <v>1678242</v>
      </c>
      <c r="X366" s="270"/>
      <c r="Y366" s="270"/>
      <c r="Z366" s="267">
        <v>1678242</v>
      </c>
      <c r="AA366" s="71" t="s">
        <v>687</v>
      </c>
      <c r="AB366" s="364"/>
      <c r="AC366" s="96"/>
      <c r="AD366" s="11"/>
      <c r="AE366" s="11"/>
      <c r="AF366" s="11"/>
      <c r="AG366" s="11"/>
      <c r="AH366" s="11"/>
      <c r="AI366" s="11"/>
      <c r="AJ366" s="11"/>
      <c r="AK366" s="11"/>
      <c r="AL366" s="11"/>
      <c r="AM366" s="11"/>
      <c r="AN366" s="11"/>
      <c r="AO366" s="11"/>
      <c r="AP366" s="98"/>
      <c r="AQ366" s="54"/>
      <c r="AR366" s="613"/>
      <c r="AS366" s="176"/>
      <c r="AT366" s="11"/>
      <c r="AU366" s="11"/>
      <c r="AV366" s="11"/>
    </row>
    <row r="367" spans="1:48" ht="45" customHeight="1" x14ac:dyDescent="0.25">
      <c r="A367" s="525" t="s">
        <v>58</v>
      </c>
      <c r="B367" s="524" t="s">
        <v>59</v>
      </c>
      <c r="C367" s="527" t="s">
        <v>67</v>
      </c>
      <c r="D367" s="574">
        <v>41</v>
      </c>
      <c r="E367" s="574" t="s">
        <v>69</v>
      </c>
      <c r="F367" s="575">
        <v>4103</v>
      </c>
      <c r="G367" s="574" t="s">
        <v>75</v>
      </c>
      <c r="H367" s="579">
        <v>1500</v>
      </c>
      <c r="I367" s="579" t="s">
        <v>269</v>
      </c>
      <c r="J367" s="578">
        <v>202400000004973</v>
      </c>
      <c r="K367" s="580"/>
      <c r="L367" s="581">
        <v>412</v>
      </c>
      <c r="M367" s="475" t="s">
        <v>210</v>
      </c>
      <c r="N367" s="475" t="s">
        <v>211</v>
      </c>
      <c r="O367" s="475" t="s">
        <v>224</v>
      </c>
      <c r="P367" s="475" t="s">
        <v>213</v>
      </c>
      <c r="Q367" s="475" t="s">
        <v>260</v>
      </c>
      <c r="R367" s="476">
        <v>5</v>
      </c>
      <c r="S367" s="577"/>
      <c r="T367" s="476"/>
      <c r="U367" s="34" t="s">
        <v>380</v>
      </c>
      <c r="V367" s="34" t="s">
        <v>272</v>
      </c>
      <c r="W367" s="293">
        <v>7000000</v>
      </c>
      <c r="X367" s="270"/>
      <c r="Y367" s="270"/>
      <c r="Z367" s="294">
        <v>7000000</v>
      </c>
      <c r="AA367" s="38" t="s">
        <v>687</v>
      </c>
      <c r="AB367" s="51" t="s">
        <v>686</v>
      </c>
      <c r="AC367" s="96"/>
      <c r="AD367" s="11"/>
      <c r="AE367" s="11"/>
      <c r="AF367" s="11"/>
      <c r="AG367" s="11"/>
      <c r="AH367" s="11"/>
      <c r="AI367" s="11"/>
      <c r="AJ367" s="11"/>
      <c r="AK367" s="11"/>
      <c r="AL367" s="11"/>
      <c r="AM367" s="11"/>
      <c r="AN367" s="11"/>
      <c r="AO367" s="11"/>
      <c r="AP367" s="98" t="s">
        <v>56</v>
      </c>
      <c r="AQ367" s="54"/>
      <c r="AR367" s="613">
        <v>412</v>
      </c>
      <c r="AS367" s="176"/>
      <c r="AT367" s="11"/>
      <c r="AU367" s="11"/>
      <c r="AV367" s="11"/>
    </row>
    <row r="368" spans="1:48" ht="36" customHeight="1" x14ac:dyDescent="0.25">
      <c r="A368" s="525"/>
      <c r="B368" s="524"/>
      <c r="C368" s="527"/>
      <c r="D368" s="574"/>
      <c r="E368" s="574"/>
      <c r="F368" s="575"/>
      <c r="G368" s="574"/>
      <c r="H368" s="579"/>
      <c r="I368" s="579"/>
      <c r="J368" s="578"/>
      <c r="K368" s="580"/>
      <c r="L368" s="581"/>
      <c r="M368" s="475"/>
      <c r="N368" s="475"/>
      <c r="O368" s="475"/>
      <c r="P368" s="475"/>
      <c r="Q368" s="475"/>
      <c r="R368" s="476"/>
      <c r="S368" s="577"/>
      <c r="T368" s="476"/>
      <c r="U368" s="34" t="s">
        <v>381</v>
      </c>
      <c r="V368" s="34" t="s">
        <v>273</v>
      </c>
      <c r="W368" s="293">
        <v>64243584</v>
      </c>
      <c r="X368" s="270"/>
      <c r="Y368" s="270"/>
      <c r="Z368" s="294">
        <v>64243584</v>
      </c>
      <c r="AA368" s="38" t="s">
        <v>687</v>
      </c>
      <c r="AB368" s="51"/>
      <c r="AC368" s="96"/>
      <c r="AD368" s="11"/>
      <c r="AE368" s="11"/>
      <c r="AF368" s="11"/>
      <c r="AG368" s="11"/>
      <c r="AH368" s="11"/>
      <c r="AI368" s="11"/>
      <c r="AJ368" s="11"/>
      <c r="AK368" s="11"/>
      <c r="AL368" s="11"/>
      <c r="AM368" s="11"/>
      <c r="AN368" s="11"/>
      <c r="AO368" s="11"/>
      <c r="AP368" s="98"/>
      <c r="AQ368" s="54"/>
      <c r="AR368" s="613"/>
      <c r="AS368" s="176"/>
      <c r="AT368" s="11"/>
      <c r="AU368" s="11"/>
      <c r="AV368" s="11"/>
    </row>
    <row r="369" spans="1:48" ht="48" customHeight="1" x14ac:dyDescent="0.25">
      <c r="A369" s="525"/>
      <c r="B369" s="524"/>
      <c r="C369" s="528"/>
      <c r="D369" s="574"/>
      <c r="E369" s="574"/>
      <c r="F369" s="575"/>
      <c r="G369" s="574"/>
      <c r="H369" s="579"/>
      <c r="I369" s="579"/>
      <c r="J369" s="578"/>
      <c r="K369" s="582"/>
      <c r="L369" s="581"/>
      <c r="M369" s="475"/>
      <c r="N369" s="475"/>
      <c r="O369" s="475"/>
      <c r="P369" s="475"/>
      <c r="Q369" s="475"/>
      <c r="R369" s="476"/>
      <c r="S369" s="577"/>
      <c r="T369" s="476"/>
      <c r="U369" s="34" t="s">
        <v>382</v>
      </c>
      <c r="V369" s="34" t="s">
        <v>278</v>
      </c>
      <c r="W369" s="293">
        <v>32143650</v>
      </c>
      <c r="X369" s="270"/>
      <c r="Y369" s="270"/>
      <c r="Z369" s="294">
        <v>32143650</v>
      </c>
      <c r="AA369" s="38" t="s">
        <v>687</v>
      </c>
      <c r="AB369" s="51"/>
      <c r="AC369" s="96"/>
      <c r="AD369" s="11"/>
      <c r="AE369" s="11"/>
      <c r="AF369" s="11"/>
      <c r="AG369" s="11"/>
      <c r="AH369" s="11"/>
      <c r="AI369" s="11"/>
      <c r="AJ369" s="11"/>
      <c r="AK369" s="11"/>
      <c r="AL369" s="11"/>
      <c r="AM369" s="11"/>
      <c r="AN369" s="11"/>
      <c r="AO369" s="11"/>
      <c r="AP369" s="98"/>
      <c r="AQ369" s="54"/>
      <c r="AR369" s="613"/>
      <c r="AS369" s="176"/>
      <c r="AT369" s="11"/>
      <c r="AU369" s="11"/>
      <c r="AV369" s="11"/>
    </row>
    <row r="370" spans="1:48" x14ac:dyDescent="0.25">
      <c r="X370" s="25"/>
      <c r="Y370" s="25"/>
    </row>
    <row r="371" spans="1:48" x14ac:dyDescent="0.25">
      <c r="X371" s="25"/>
      <c r="Y371" s="25"/>
    </row>
    <row r="372" spans="1:48" x14ac:dyDescent="0.25">
      <c r="X372" s="25"/>
      <c r="Y372" s="25"/>
    </row>
    <row r="373" spans="1:48" x14ac:dyDescent="0.25">
      <c r="X373" s="25"/>
      <c r="Y373" s="25"/>
    </row>
    <row r="374" spans="1:48" x14ac:dyDescent="0.25">
      <c r="X374" s="25"/>
      <c r="Y374" s="25"/>
    </row>
    <row r="375" spans="1:48" x14ac:dyDescent="0.25">
      <c r="X375" s="25"/>
      <c r="Y375" s="25"/>
    </row>
    <row r="376" spans="1:48" x14ac:dyDescent="0.25">
      <c r="X376" s="25"/>
      <c r="Y376" s="25"/>
    </row>
    <row r="377" spans="1:48" x14ac:dyDescent="0.25">
      <c r="X377" s="25"/>
      <c r="Y377" s="25"/>
    </row>
    <row r="378" spans="1:48" x14ac:dyDescent="0.25">
      <c r="X378" s="25"/>
      <c r="Y378" s="25"/>
    </row>
    <row r="379" spans="1:48" x14ac:dyDescent="0.25">
      <c r="X379" s="25"/>
      <c r="Y379" s="25"/>
    </row>
    <row r="380" spans="1:48" x14ac:dyDescent="0.25">
      <c r="X380" s="25"/>
      <c r="Y380" s="25"/>
    </row>
    <row r="381" spans="1:48" x14ac:dyDescent="0.25">
      <c r="X381" s="25"/>
      <c r="Y381" s="25"/>
    </row>
    <row r="382" spans="1:48" x14ac:dyDescent="0.25">
      <c r="X382" s="25"/>
      <c r="Y382" s="25"/>
    </row>
    <row r="383" spans="1:48" x14ac:dyDescent="0.25">
      <c r="X383" s="25"/>
      <c r="Y383" s="25"/>
    </row>
    <row r="384" spans="1:48" x14ac:dyDescent="0.25">
      <c r="X384" s="25"/>
      <c r="Y384" s="25"/>
    </row>
    <row r="385" spans="24:25" x14ac:dyDescent="0.25">
      <c r="X385" s="25"/>
      <c r="Y385" s="25"/>
    </row>
    <row r="386" spans="24:25" x14ac:dyDescent="0.25">
      <c r="X386" s="25"/>
      <c r="Y386" s="25"/>
    </row>
    <row r="387" spans="24:25" x14ac:dyDescent="0.25">
      <c r="X387" s="25"/>
      <c r="Y387" s="25"/>
    </row>
    <row r="388" spans="24:25" x14ac:dyDescent="0.25">
      <c r="X388" s="25"/>
      <c r="Y388" s="25"/>
    </row>
    <row r="389" spans="24:25" x14ac:dyDescent="0.25">
      <c r="X389" s="25"/>
      <c r="Y389" s="25"/>
    </row>
    <row r="390" spans="24:25" x14ac:dyDescent="0.25">
      <c r="X390" s="25"/>
      <c r="Y390" s="25"/>
    </row>
    <row r="391" spans="24:25" x14ac:dyDescent="0.25">
      <c r="X391" s="25"/>
      <c r="Y391" s="25"/>
    </row>
    <row r="392" spans="24:25" x14ac:dyDescent="0.25">
      <c r="X392" s="25"/>
      <c r="Y392" s="25"/>
    </row>
    <row r="393" spans="24:25" x14ac:dyDescent="0.25">
      <c r="X393" s="25"/>
      <c r="Y393" s="25"/>
    </row>
    <row r="394" spans="24:25" x14ac:dyDescent="0.25">
      <c r="X394" s="25"/>
      <c r="Y394" s="25"/>
    </row>
    <row r="395" spans="24:25" x14ac:dyDescent="0.25">
      <c r="X395" s="25"/>
      <c r="Y395" s="25"/>
    </row>
    <row r="396" spans="24:25" x14ac:dyDescent="0.25">
      <c r="X396" s="25"/>
      <c r="Y396" s="25"/>
    </row>
    <row r="397" spans="24:25" x14ac:dyDescent="0.25">
      <c r="X397" s="25"/>
      <c r="Y397" s="25"/>
    </row>
    <row r="398" spans="24:25" x14ac:dyDescent="0.25">
      <c r="X398" s="25"/>
      <c r="Y398" s="25"/>
    </row>
    <row r="399" spans="24:25" x14ac:dyDescent="0.25">
      <c r="X399" s="25"/>
      <c r="Y399" s="25"/>
    </row>
    <row r="400" spans="24:25" x14ac:dyDescent="0.25">
      <c r="X400" s="25"/>
      <c r="Y400" s="25"/>
    </row>
    <row r="401" spans="24:25" x14ac:dyDescent="0.25">
      <c r="X401" s="25"/>
      <c r="Y401" s="25"/>
    </row>
    <row r="402" spans="24:25" x14ac:dyDescent="0.25">
      <c r="X402" s="25"/>
      <c r="Y402" s="25"/>
    </row>
    <row r="403" spans="24:25" x14ac:dyDescent="0.25">
      <c r="X403" s="25"/>
      <c r="Y403" s="25"/>
    </row>
    <row r="404" spans="24:25" x14ac:dyDescent="0.25">
      <c r="X404" s="25"/>
      <c r="Y404" s="25"/>
    </row>
    <row r="405" spans="24:25" x14ac:dyDescent="0.25">
      <c r="X405" s="25"/>
      <c r="Y405" s="25"/>
    </row>
    <row r="406" spans="24:25" x14ac:dyDescent="0.25">
      <c r="X406" s="25"/>
      <c r="Y406" s="25"/>
    </row>
    <row r="407" spans="24:25" x14ac:dyDescent="0.25">
      <c r="X407" s="25"/>
      <c r="Y407" s="25"/>
    </row>
    <row r="408" spans="24:25" x14ac:dyDescent="0.25">
      <c r="X408" s="25"/>
      <c r="Y408" s="25"/>
    </row>
    <row r="409" spans="24:25" x14ac:dyDescent="0.25">
      <c r="X409" s="25"/>
      <c r="Y409" s="25"/>
    </row>
    <row r="410" spans="24:25" x14ac:dyDescent="0.25">
      <c r="X410" s="25"/>
      <c r="Y410" s="25"/>
    </row>
    <row r="411" spans="24:25" x14ac:dyDescent="0.25">
      <c r="X411" s="25"/>
      <c r="Y411" s="25"/>
    </row>
    <row r="412" spans="24:25" x14ac:dyDescent="0.25">
      <c r="X412" s="25"/>
      <c r="Y412" s="25"/>
    </row>
    <row r="413" spans="24:25" x14ac:dyDescent="0.25">
      <c r="X413" s="25"/>
      <c r="Y413" s="25"/>
    </row>
    <row r="414" spans="24:25" x14ac:dyDescent="0.25">
      <c r="X414" s="25"/>
      <c r="Y414" s="25"/>
    </row>
    <row r="415" spans="24:25" x14ac:dyDescent="0.25">
      <c r="X415" s="25"/>
      <c r="Y415" s="25"/>
    </row>
    <row r="416" spans="24:25" x14ac:dyDescent="0.25">
      <c r="X416" s="25"/>
      <c r="Y416" s="25"/>
    </row>
    <row r="417" spans="24:25" x14ac:dyDescent="0.25">
      <c r="X417" s="25"/>
      <c r="Y417" s="25"/>
    </row>
    <row r="418" spans="24:25" x14ac:dyDescent="0.25">
      <c r="X418" s="25"/>
      <c r="Y418" s="25"/>
    </row>
    <row r="419" spans="24:25" x14ac:dyDescent="0.25">
      <c r="X419" s="25"/>
      <c r="Y419" s="25"/>
    </row>
    <row r="420" spans="24:25" x14ac:dyDescent="0.25">
      <c r="X420" s="25"/>
      <c r="Y420" s="25"/>
    </row>
    <row r="421" spans="24:25" x14ac:dyDescent="0.25">
      <c r="X421" s="25"/>
      <c r="Y421" s="25"/>
    </row>
    <row r="422" spans="24:25" x14ac:dyDescent="0.25">
      <c r="X422" s="25"/>
      <c r="Y422" s="25"/>
    </row>
    <row r="423" spans="24:25" x14ac:dyDescent="0.25">
      <c r="X423" s="25"/>
      <c r="Y423" s="25"/>
    </row>
    <row r="424" spans="24:25" x14ac:dyDescent="0.25">
      <c r="X424" s="25"/>
      <c r="Y424" s="25"/>
    </row>
    <row r="425" spans="24:25" x14ac:dyDescent="0.25">
      <c r="X425" s="25"/>
      <c r="Y425" s="25"/>
    </row>
    <row r="426" spans="24:25" x14ac:dyDescent="0.25">
      <c r="X426" s="25"/>
      <c r="Y426" s="25"/>
    </row>
    <row r="427" spans="24:25" x14ac:dyDescent="0.25">
      <c r="X427" s="25"/>
      <c r="Y427" s="25"/>
    </row>
    <row r="428" spans="24:25" x14ac:dyDescent="0.25">
      <c r="X428" s="25"/>
      <c r="Y428" s="25"/>
    </row>
    <row r="429" spans="24:25" x14ac:dyDescent="0.25">
      <c r="X429" s="25"/>
      <c r="Y429" s="25"/>
    </row>
    <row r="430" spans="24:25" x14ac:dyDescent="0.25">
      <c r="X430" s="25"/>
      <c r="Y430" s="25"/>
    </row>
    <row r="431" spans="24:25" x14ac:dyDescent="0.25">
      <c r="X431" s="25"/>
      <c r="Y431" s="25"/>
    </row>
    <row r="432" spans="24:25" x14ac:dyDescent="0.25">
      <c r="X432" s="25"/>
      <c r="Y432" s="25"/>
    </row>
    <row r="433" spans="24:25" x14ac:dyDescent="0.25">
      <c r="X433" s="25"/>
      <c r="Y433" s="25"/>
    </row>
    <row r="434" spans="24:25" x14ac:dyDescent="0.25">
      <c r="X434" s="25"/>
      <c r="Y434" s="25"/>
    </row>
    <row r="435" spans="24:25" x14ac:dyDescent="0.25">
      <c r="X435" s="25"/>
      <c r="Y435" s="25"/>
    </row>
    <row r="436" spans="24:25" x14ac:dyDescent="0.25">
      <c r="X436" s="25"/>
      <c r="Y436" s="25"/>
    </row>
    <row r="437" spans="24:25" x14ac:dyDescent="0.25">
      <c r="X437" s="25"/>
      <c r="Y437" s="25"/>
    </row>
    <row r="438" spans="24:25" x14ac:dyDescent="0.25">
      <c r="X438" s="25"/>
      <c r="Y438" s="25"/>
    </row>
    <row r="439" spans="24:25" x14ac:dyDescent="0.25">
      <c r="X439" s="25"/>
      <c r="Y439" s="25"/>
    </row>
    <row r="440" spans="24:25" x14ac:dyDescent="0.25">
      <c r="X440" s="25"/>
      <c r="Y440" s="25"/>
    </row>
    <row r="441" spans="24:25" x14ac:dyDescent="0.25">
      <c r="X441" s="25"/>
      <c r="Y441" s="25"/>
    </row>
    <row r="442" spans="24:25" x14ac:dyDescent="0.25">
      <c r="X442" s="25"/>
      <c r="Y442" s="25"/>
    </row>
    <row r="443" spans="24:25" x14ac:dyDescent="0.25">
      <c r="X443" s="25"/>
      <c r="Y443" s="25"/>
    </row>
    <row r="444" spans="24:25" x14ac:dyDescent="0.25">
      <c r="X444" s="25"/>
      <c r="Y444" s="25"/>
    </row>
    <row r="445" spans="24:25" x14ac:dyDescent="0.25">
      <c r="X445" s="25"/>
      <c r="Y445" s="25"/>
    </row>
    <row r="446" spans="24:25" x14ac:dyDescent="0.25">
      <c r="X446" s="25"/>
      <c r="Y446" s="25"/>
    </row>
    <row r="447" spans="24:25" x14ac:dyDescent="0.25">
      <c r="X447" s="25"/>
      <c r="Y447" s="25"/>
    </row>
    <row r="448" spans="24:25" x14ac:dyDescent="0.25">
      <c r="X448" s="25"/>
      <c r="Y448" s="25"/>
    </row>
    <row r="449" spans="24:25" x14ac:dyDescent="0.25">
      <c r="X449" s="25"/>
      <c r="Y449" s="25"/>
    </row>
    <row r="450" spans="24:25" x14ac:dyDescent="0.25">
      <c r="X450" s="25"/>
      <c r="Y450" s="25"/>
    </row>
    <row r="451" spans="24:25" x14ac:dyDescent="0.25">
      <c r="X451" s="25"/>
      <c r="Y451" s="25"/>
    </row>
    <row r="452" spans="24:25" x14ac:dyDescent="0.25">
      <c r="X452" s="25"/>
      <c r="Y452" s="25"/>
    </row>
    <row r="453" spans="24:25" x14ac:dyDescent="0.25">
      <c r="X453" s="25"/>
      <c r="Y453" s="25"/>
    </row>
    <row r="454" spans="24:25" x14ac:dyDescent="0.25">
      <c r="X454" s="25"/>
      <c r="Y454" s="25"/>
    </row>
    <row r="455" spans="24:25" x14ac:dyDescent="0.25">
      <c r="X455" s="25"/>
      <c r="Y455" s="25"/>
    </row>
    <row r="456" spans="24:25" x14ac:dyDescent="0.25">
      <c r="X456" s="25"/>
      <c r="Y456" s="25"/>
    </row>
    <row r="457" spans="24:25" x14ac:dyDescent="0.25">
      <c r="X457" s="25"/>
      <c r="Y457" s="25"/>
    </row>
    <row r="458" spans="24:25" x14ac:dyDescent="0.25">
      <c r="X458" s="25"/>
      <c r="Y458" s="25"/>
    </row>
    <row r="459" spans="24:25" x14ac:dyDescent="0.25">
      <c r="X459" s="25"/>
      <c r="Y459" s="25"/>
    </row>
    <row r="460" spans="24:25" x14ac:dyDescent="0.25">
      <c r="X460" s="25"/>
      <c r="Y460" s="25"/>
    </row>
    <row r="461" spans="24:25" x14ac:dyDescent="0.25">
      <c r="X461" s="25"/>
      <c r="Y461" s="25"/>
    </row>
    <row r="462" spans="24:25" x14ac:dyDescent="0.25">
      <c r="X462" s="25"/>
      <c r="Y462" s="25"/>
    </row>
    <row r="463" spans="24:25" x14ac:dyDescent="0.25">
      <c r="X463" s="25"/>
      <c r="Y463" s="25"/>
    </row>
    <row r="464" spans="24:25" x14ac:dyDescent="0.25">
      <c r="X464" s="25"/>
      <c r="Y464" s="25"/>
    </row>
    <row r="465" spans="24:25" x14ac:dyDescent="0.25">
      <c r="X465" s="25"/>
      <c r="Y465" s="25"/>
    </row>
    <row r="466" spans="24:25" x14ac:dyDescent="0.25">
      <c r="X466" s="25"/>
      <c r="Y466" s="25"/>
    </row>
    <row r="467" spans="24:25" x14ac:dyDescent="0.25">
      <c r="X467" s="25"/>
      <c r="Y467" s="25"/>
    </row>
    <row r="468" spans="24:25" x14ac:dyDescent="0.25">
      <c r="X468" s="25"/>
      <c r="Y468" s="25"/>
    </row>
    <row r="469" spans="24:25" x14ac:dyDescent="0.25">
      <c r="X469" s="25"/>
      <c r="Y469" s="25"/>
    </row>
    <row r="470" spans="24:25" x14ac:dyDescent="0.25">
      <c r="X470" s="25"/>
      <c r="Y470" s="25"/>
    </row>
    <row r="471" spans="24:25" x14ac:dyDescent="0.25">
      <c r="X471" s="25"/>
      <c r="Y471" s="25"/>
    </row>
    <row r="472" spans="24:25" x14ac:dyDescent="0.25">
      <c r="X472" s="25"/>
      <c r="Y472" s="25"/>
    </row>
    <row r="473" spans="24:25" x14ac:dyDescent="0.25">
      <c r="X473" s="25"/>
      <c r="Y473" s="25"/>
    </row>
    <row r="474" spans="24:25" x14ac:dyDescent="0.25">
      <c r="X474" s="25"/>
      <c r="Y474" s="25"/>
    </row>
    <row r="475" spans="24:25" x14ac:dyDescent="0.25">
      <c r="X475" s="25"/>
      <c r="Y475" s="25"/>
    </row>
    <row r="476" spans="24:25" x14ac:dyDescent="0.25">
      <c r="X476" s="25"/>
      <c r="Y476" s="25"/>
    </row>
    <row r="477" spans="24:25" x14ac:dyDescent="0.25">
      <c r="X477" s="25"/>
      <c r="Y477" s="25"/>
    </row>
    <row r="478" spans="24:25" x14ac:dyDescent="0.25">
      <c r="X478" s="25"/>
      <c r="Y478" s="25"/>
    </row>
    <row r="479" spans="24:25" x14ac:dyDescent="0.25">
      <c r="X479" s="25"/>
      <c r="Y479" s="25"/>
    </row>
    <row r="480" spans="24:25" x14ac:dyDescent="0.25">
      <c r="X480" s="25"/>
      <c r="Y480" s="25"/>
    </row>
    <row r="481" spans="24:25" x14ac:dyDescent="0.25">
      <c r="X481" s="25"/>
      <c r="Y481" s="25"/>
    </row>
    <row r="482" spans="24:25" x14ac:dyDescent="0.25">
      <c r="X482" s="25"/>
      <c r="Y482" s="25"/>
    </row>
    <row r="483" spans="24:25" x14ac:dyDescent="0.25">
      <c r="X483" s="25"/>
      <c r="Y483" s="25"/>
    </row>
    <row r="484" spans="24:25" x14ac:dyDescent="0.25">
      <c r="X484" s="25"/>
      <c r="Y484" s="25"/>
    </row>
    <row r="485" spans="24:25" x14ac:dyDescent="0.25">
      <c r="X485" s="25"/>
      <c r="Y485" s="25"/>
    </row>
    <row r="486" spans="24:25" x14ac:dyDescent="0.25">
      <c r="X486" s="25"/>
      <c r="Y486" s="25"/>
    </row>
    <row r="487" spans="24:25" x14ac:dyDescent="0.25">
      <c r="X487" s="25"/>
      <c r="Y487" s="25"/>
    </row>
    <row r="488" spans="24:25" x14ac:dyDescent="0.25">
      <c r="X488" s="25"/>
      <c r="Y488" s="25"/>
    </row>
    <row r="489" spans="24:25" x14ac:dyDescent="0.25">
      <c r="X489" s="25"/>
      <c r="Y489" s="25"/>
    </row>
    <row r="490" spans="24:25" x14ac:dyDescent="0.25">
      <c r="X490" s="25"/>
      <c r="Y490" s="25"/>
    </row>
    <row r="491" spans="24:25" x14ac:dyDescent="0.25">
      <c r="X491" s="25"/>
      <c r="Y491" s="25"/>
    </row>
    <row r="492" spans="24:25" x14ac:dyDescent="0.25">
      <c r="X492" s="25"/>
      <c r="Y492" s="25"/>
    </row>
    <row r="493" spans="24:25" x14ac:dyDescent="0.25">
      <c r="X493" s="25"/>
      <c r="Y493" s="25"/>
    </row>
    <row r="494" spans="24:25" x14ac:dyDescent="0.25">
      <c r="X494" s="25"/>
      <c r="Y494" s="25"/>
    </row>
    <row r="495" spans="24:25" x14ac:dyDescent="0.25">
      <c r="X495" s="25"/>
      <c r="Y495" s="25"/>
    </row>
    <row r="496" spans="24:25" x14ac:dyDescent="0.25">
      <c r="X496" s="25"/>
      <c r="Y496" s="25"/>
    </row>
    <row r="497" spans="24:25" x14ac:dyDescent="0.25">
      <c r="X497" s="25"/>
      <c r="Y497" s="25"/>
    </row>
    <row r="498" spans="24:25" x14ac:dyDescent="0.25">
      <c r="X498" s="25"/>
      <c r="Y498" s="25"/>
    </row>
    <row r="499" spans="24:25" x14ac:dyDescent="0.25">
      <c r="X499" s="25"/>
      <c r="Y499" s="25"/>
    </row>
    <row r="500" spans="24:25" x14ac:dyDescent="0.25">
      <c r="X500" s="25"/>
      <c r="Y500" s="25"/>
    </row>
    <row r="501" spans="24:25" x14ac:dyDescent="0.25">
      <c r="X501" s="25"/>
      <c r="Y501" s="25"/>
    </row>
    <row r="502" spans="24:25" x14ac:dyDescent="0.25">
      <c r="X502" s="25"/>
      <c r="Y502" s="25"/>
    </row>
    <row r="503" spans="24:25" x14ac:dyDescent="0.25">
      <c r="X503" s="25"/>
      <c r="Y503" s="25"/>
    </row>
    <row r="504" spans="24:25" x14ac:dyDescent="0.25">
      <c r="X504" s="25"/>
      <c r="Y504" s="25"/>
    </row>
    <row r="505" spans="24:25" x14ac:dyDescent="0.25">
      <c r="X505" s="25"/>
      <c r="Y505" s="25"/>
    </row>
    <row r="506" spans="24:25" x14ac:dyDescent="0.25">
      <c r="X506" s="25"/>
      <c r="Y506" s="25"/>
    </row>
    <row r="507" spans="24:25" x14ac:dyDescent="0.25">
      <c r="X507" s="25"/>
      <c r="Y507" s="25"/>
    </row>
    <row r="508" spans="24:25" x14ac:dyDescent="0.25">
      <c r="X508" s="25"/>
      <c r="Y508" s="25"/>
    </row>
    <row r="509" spans="24:25" x14ac:dyDescent="0.25">
      <c r="X509" s="25"/>
      <c r="Y509" s="25"/>
    </row>
    <row r="510" spans="24:25" x14ac:dyDescent="0.25">
      <c r="X510" s="25"/>
      <c r="Y510" s="25"/>
    </row>
    <row r="511" spans="24:25" x14ac:dyDescent="0.25">
      <c r="X511" s="25"/>
      <c r="Y511" s="25"/>
    </row>
    <row r="512" spans="24:25" x14ac:dyDescent="0.25">
      <c r="X512" s="25"/>
      <c r="Y512" s="25"/>
    </row>
    <row r="513" spans="24:25" x14ac:dyDescent="0.25">
      <c r="X513" s="25"/>
      <c r="Y513" s="25"/>
    </row>
    <row r="514" spans="24:25" x14ac:dyDescent="0.25">
      <c r="X514" s="25"/>
      <c r="Y514" s="25"/>
    </row>
    <row r="515" spans="24:25" x14ac:dyDescent="0.25">
      <c r="X515" s="25"/>
      <c r="Y515" s="25"/>
    </row>
    <row r="516" spans="24:25" x14ac:dyDescent="0.25">
      <c r="X516" s="25"/>
      <c r="Y516" s="25"/>
    </row>
    <row r="517" spans="24:25" x14ac:dyDescent="0.25">
      <c r="X517" s="25"/>
      <c r="Y517" s="25"/>
    </row>
    <row r="518" spans="24:25" x14ac:dyDescent="0.25">
      <c r="X518" s="25"/>
      <c r="Y518" s="25"/>
    </row>
    <row r="519" spans="24:25" x14ac:dyDescent="0.25">
      <c r="X519" s="25"/>
      <c r="Y519" s="25"/>
    </row>
    <row r="520" spans="24:25" x14ac:dyDescent="0.25">
      <c r="X520" s="25"/>
      <c r="Y520" s="25"/>
    </row>
    <row r="521" spans="24:25" x14ac:dyDescent="0.25">
      <c r="X521" s="25"/>
      <c r="Y521" s="25"/>
    </row>
    <row r="522" spans="24:25" x14ac:dyDescent="0.25">
      <c r="X522" s="25"/>
      <c r="Y522" s="25"/>
    </row>
    <row r="523" spans="24:25" x14ac:dyDescent="0.25">
      <c r="X523" s="25"/>
      <c r="Y523" s="25"/>
    </row>
    <row r="524" spans="24:25" x14ac:dyDescent="0.25">
      <c r="X524" s="25"/>
      <c r="Y524" s="25"/>
    </row>
    <row r="525" spans="24:25" x14ac:dyDescent="0.25">
      <c r="X525" s="25"/>
      <c r="Y525" s="25"/>
    </row>
    <row r="526" spans="24:25" x14ac:dyDescent="0.25">
      <c r="X526" s="25"/>
      <c r="Y526" s="25"/>
    </row>
    <row r="527" spans="24:25" x14ac:dyDescent="0.25">
      <c r="X527" s="25"/>
      <c r="Y527" s="25"/>
    </row>
    <row r="528" spans="24:25" x14ac:dyDescent="0.25">
      <c r="X528" s="25"/>
      <c r="Y528" s="25"/>
    </row>
    <row r="529" spans="24:25" x14ac:dyDescent="0.25">
      <c r="X529" s="25"/>
      <c r="Y529" s="25"/>
    </row>
    <row r="530" spans="24:25" x14ac:dyDescent="0.25">
      <c r="X530" s="25"/>
      <c r="Y530" s="25"/>
    </row>
    <row r="531" spans="24:25" x14ac:dyDescent="0.25">
      <c r="X531" s="25"/>
      <c r="Y531" s="25"/>
    </row>
    <row r="532" spans="24:25" x14ac:dyDescent="0.25">
      <c r="X532" s="25"/>
      <c r="Y532" s="25"/>
    </row>
    <row r="533" spans="24:25" x14ac:dyDescent="0.25">
      <c r="X533" s="25"/>
      <c r="Y533" s="25"/>
    </row>
    <row r="534" spans="24:25" x14ac:dyDescent="0.25">
      <c r="X534" s="25"/>
      <c r="Y534" s="25"/>
    </row>
    <row r="535" spans="24:25" x14ac:dyDescent="0.25">
      <c r="X535" s="25"/>
      <c r="Y535" s="25"/>
    </row>
    <row r="536" spans="24:25" x14ac:dyDescent="0.25">
      <c r="X536" s="25"/>
      <c r="Y536" s="25"/>
    </row>
    <row r="537" spans="24:25" x14ac:dyDescent="0.25">
      <c r="X537" s="25"/>
      <c r="Y537" s="25"/>
    </row>
    <row r="538" spans="24:25" x14ac:dyDescent="0.25">
      <c r="X538" s="25"/>
      <c r="Y538" s="25"/>
    </row>
    <row r="539" spans="24:25" x14ac:dyDescent="0.25">
      <c r="X539" s="25"/>
      <c r="Y539" s="25"/>
    </row>
    <row r="540" spans="24:25" x14ac:dyDescent="0.25">
      <c r="X540" s="25"/>
      <c r="Y540" s="25"/>
    </row>
    <row r="541" spans="24:25" x14ac:dyDescent="0.25">
      <c r="X541" s="25"/>
      <c r="Y541" s="25"/>
    </row>
    <row r="542" spans="24:25" x14ac:dyDescent="0.25">
      <c r="X542" s="25"/>
      <c r="Y542" s="25"/>
    </row>
    <row r="543" spans="24:25" x14ac:dyDescent="0.25">
      <c r="X543" s="25"/>
      <c r="Y543" s="25"/>
    </row>
    <row r="544" spans="24:25" x14ac:dyDescent="0.25">
      <c r="X544" s="25"/>
      <c r="Y544" s="25"/>
    </row>
    <row r="545" spans="24:25" x14ac:dyDescent="0.25">
      <c r="X545" s="25"/>
      <c r="Y545" s="25"/>
    </row>
    <row r="546" spans="24:25" x14ac:dyDescent="0.25">
      <c r="X546" s="25"/>
      <c r="Y546" s="25"/>
    </row>
    <row r="547" spans="24:25" x14ac:dyDescent="0.25">
      <c r="X547" s="25"/>
      <c r="Y547" s="25"/>
    </row>
    <row r="548" spans="24:25" x14ac:dyDescent="0.25">
      <c r="X548" s="25"/>
      <c r="Y548" s="25"/>
    </row>
    <row r="549" spans="24:25" x14ac:dyDescent="0.25">
      <c r="X549" s="25"/>
      <c r="Y549" s="25"/>
    </row>
    <row r="550" spans="24:25" x14ac:dyDescent="0.25">
      <c r="X550" s="25"/>
      <c r="Y550" s="25"/>
    </row>
    <row r="551" spans="24:25" x14ac:dyDescent="0.25">
      <c r="X551" s="25"/>
      <c r="Y551" s="25"/>
    </row>
    <row r="552" spans="24:25" x14ac:dyDescent="0.25">
      <c r="X552" s="25"/>
      <c r="Y552" s="25"/>
    </row>
    <row r="553" spans="24:25" x14ac:dyDescent="0.25">
      <c r="X553" s="25"/>
      <c r="Y553" s="25"/>
    </row>
    <row r="554" spans="24:25" x14ac:dyDescent="0.25">
      <c r="X554" s="25"/>
      <c r="Y554" s="25"/>
    </row>
    <row r="555" spans="24:25" x14ac:dyDescent="0.25">
      <c r="X555" s="25"/>
      <c r="Y555" s="25"/>
    </row>
    <row r="556" spans="24:25" x14ac:dyDescent="0.25">
      <c r="X556" s="25"/>
      <c r="Y556" s="25"/>
    </row>
    <row r="557" spans="24:25" x14ac:dyDescent="0.25">
      <c r="X557" s="25"/>
      <c r="Y557" s="25"/>
    </row>
    <row r="558" spans="24:25" x14ac:dyDescent="0.25">
      <c r="X558" s="25"/>
      <c r="Y558" s="25"/>
    </row>
    <row r="559" spans="24:25" x14ac:dyDescent="0.25">
      <c r="X559" s="25"/>
      <c r="Y559" s="25"/>
    </row>
    <row r="560" spans="24:25" x14ac:dyDescent="0.25">
      <c r="X560" s="25"/>
      <c r="Y560" s="25"/>
    </row>
    <row r="561" spans="24:25" x14ac:dyDescent="0.25">
      <c r="X561" s="25"/>
      <c r="Y561" s="25"/>
    </row>
    <row r="562" spans="24:25" x14ac:dyDescent="0.25">
      <c r="X562" s="25"/>
      <c r="Y562" s="25"/>
    </row>
    <row r="563" spans="24:25" x14ac:dyDescent="0.25">
      <c r="X563" s="25"/>
      <c r="Y563" s="25"/>
    </row>
    <row r="564" spans="24:25" x14ac:dyDescent="0.25">
      <c r="X564" s="25"/>
      <c r="Y564" s="25"/>
    </row>
    <row r="565" spans="24:25" x14ac:dyDescent="0.25">
      <c r="X565" s="25"/>
      <c r="Y565" s="25"/>
    </row>
    <row r="566" spans="24:25" x14ac:dyDescent="0.25">
      <c r="X566" s="25"/>
      <c r="Y566" s="25"/>
    </row>
    <row r="567" spans="24:25" x14ac:dyDescent="0.25">
      <c r="X567" s="25"/>
      <c r="Y567" s="25"/>
    </row>
    <row r="568" spans="24:25" x14ac:dyDescent="0.25">
      <c r="X568" s="25"/>
      <c r="Y568" s="25"/>
    </row>
    <row r="569" spans="24:25" x14ac:dyDescent="0.25">
      <c r="X569" s="25"/>
      <c r="Y569" s="25"/>
    </row>
    <row r="570" spans="24:25" x14ac:dyDescent="0.25">
      <c r="X570" s="25"/>
      <c r="Y570" s="25"/>
    </row>
    <row r="571" spans="24:25" x14ac:dyDescent="0.25">
      <c r="X571" s="25"/>
      <c r="Y571" s="25"/>
    </row>
    <row r="572" spans="24:25" x14ac:dyDescent="0.25">
      <c r="X572" s="25"/>
      <c r="Y572" s="25"/>
    </row>
    <row r="573" spans="24:25" x14ac:dyDescent="0.25">
      <c r="X573" s="25"/>
      <c r="Y573" s="25"/>
    </row>
    <row r="574" spans="24:25" x14ac:dyDescent="0.25">
      <c r="X574" s="25"/>
      <c r="Y574" s="25"/>
    </row>
    <row r="575" spans="24:25" x14ac:dyDescent="0.25">
      <c r="X575" s="25"/>
      <c r="Y575" s="25"/>
    </row>
    <row r="576" spans="24:25" x14ac:dyDescent="0.25">
      <c r="X576" s="25"/>
      <c r="Y576" s="25"/>
    </row>
    <row r="577" spans="24:25" x14ac:dyDescent="0.25">
      <c r="X577" s="25"/>
      <c r="Y577" s="25"/>
    </row>
    <row r="578" spans="24:25" x14ac:dyDescent="0.25">
      <c r="X578" s="25"/>
      <c r="Y578" s="25"/>
    </row>
    <row r="579" spans="24:25" x14ac:dyDescent="0.25">
      <c r="X579" s="25"/>
      <c r="Y579" s="25"/>
    </row>
    <row r="580" spans="24:25" x14ac:dyDescent="0.25">
      <c r="X580" s="25"/>
      <c r="Y580" s="25"/>
    </row>
    <row r="581" spans="24:25" x14ac:dyDescent="0.25">
      <c r="X581" s="25"/>
      <c r="Y581" s="25"/>
    </row>
    <row r="582" spans="24:25" x14ac:dyDescent="0.25">
      <c r="X582" s="25"/>
      <c r="Y582" s="25"/>
    </row>
    <row r="583" spans="24:25" x14ac:dyDescent="0.25">
      <c r="X583" s="25"/>
      <c r="Y583" s="25"/>
    </row>
    <row r="584" spans="24:25" x14ac:dyDescent="0.25">
      <c r="X584" s="25"/>
      <c r="Y584" s="25"/>
    </row>
    <row r="585" spans="24:25" x14ac:dyDescent="0.25">
      <c r="X585" s="25"/>
      <c r="Y585" s="25"/>
    </row>
    <row r="586" spans="24:25" x14ac:dyDescent="0.25">
      <c r="X586" s="25"/>
      <c r="Y586" s="25"/>
    </row>
    <row r="587" spans="24:25" x14ac:dyDescent="0.25">
      <c r="X587" s="25"/>
      <c r="Y587" s="25"/>
    </row>
    <row r="588" spans="24:25" x14ac:dyDescent="0.25">
      <c r="X588" s="25"/>
      <c r="Y588" s="25"/>
    </row>
    <row r="589" spans="24:25" x14ac:dyDescent="0.25">
      <c r="X589" s="25"/>
      <c r="Y589" s="25"/>
    </row>
    <row r="590" spans="24:25" x14ac:dyDescent="0.25">
      <c r="X590" s="25"/>
      <c r="Y590" s="25"/>
    </row>
    <row r="591" spans="24:25" x14ac:dyDescent="0.25">
      <c r="X591" s="25"/>
      <c r="Y591" s="25"/>
    </row>
    <row r="592" spans="24:25" x14ac:dyDescent="0.25">
      <c r="X592" s="25"/>
      <c r="Y592" s="25"/>
    </row>
    <row r="593" spans="24:25" x14ac:dyDescent="0.25">
      <c r="X593" s="25"/>
      <c r="Y593" s="25"/>
    </row>
    <row r="594" spans="24:25" x14ac:dyDescent="0.25">
      <c r="X594" s="25"/>
      <c r="Y594" s="25"/>
    </row>
    <row r="595" spans="24:25" x14ac:dyDescent="0.25">
      <c r="X595" s="25"/>
      <c r="Y595" s="25"/>
    </row>
    <row r="596" spans="24:25" x14ac:dyDescent="0.25">
      <c r="X596" s="25"/>
      <c r="Y596" s="25"/>
    </row>
    <row r="597" spans="24:25" x14ac:dyDescent="0.25">
      <c r="X597" s="25"/>
      <c r="Y597" s="25"/>
    </row>
    <row r="598" spans="24:25" x14ac:dyDescent="0.25">
      <c r="X598" s="25"/>
      <c r="Y598" s="25"/>
    </row>
    <row r="599" spans="24:25" x14ac:dyDescent="0.25">
      <c r="X599" s="25"/>
      <c r="Y599" s="25"/>
    </row>
    <row r="600" spans="24:25" x14ac:dyDescent="0.25">
      <c r="X600" s="25"/>
      <c r="Y600" s="25"/>
    </row>
    <row r="601" spans="24:25" x14ac:dyDescent="0.25">
      <c r="X601" s="25"/>
      <c r="Y601" s="25"/>
    </row>
    <row r="602" spans="24:25" x14ac:dyDescent="0.25">
      <c r="X602" s="25"/>
      <c r="Y602" s="25"/>
    </row>
    <row r="603" spans="24:25" x14ac:dyDescent="0.25">
      <c r="X603" s="25"/>
      <c r="Y603" s="25"/>
    </row>
    <row r="604" spans="24:25" x14ac:dyDescent="0.25">
      <c r="X604" s="25"/>
      <c r="Y604" s="25"/>
    </row>
    <row r="605" spans="24:25" x14ac:dyDescent="0.25">
      <c r="X605" s="25"/>
      <c r="Y605" s="25"/>
    </row>
    <row r="606" spans="24:25" x14ac:dyDescent="0.25">
      <c r="X606" s="25"/>
      <c r="Y606" s="25"/>
    </row>
    <row r="607" spans="24:25" x14ac:dyDescent="0.25">
      <c r="X607" s="25"/>
      <c r="Y607" s="25"/>
    </row>
    <row r="608" spans="24:25" x14ac:dyDescent="0.25">
      <c r="X608" s="25"/>
      <c r="Y608" s="25"/>
    </row>
    <row r="609" spans="24:25" x14ac:dyDescent="0.25">
      <c r="X609" s="25"/>
      <c r="Y609" s="25"/>
    </row>
    <row r="610" spans="24:25" x14ac:dyDescent="0.25">
      <c r="X610" s="25"/>
      <c r="Y610" s="25"/>
    </row>
    <row r="611" spans="24:25" x14ac:dyDescent="0.25">
      <c r="X611" s="25"/>
      <c r="Y611" s="25"/>
    </row>
    <row r="612" spans="24:25" x14ac:dyDescent="0.25">
      <c r="X612" s="25"/>
      <c r="Y612" s="25"/>
    </row>
    <row r="613" spans="24:25" x14ac:dyDescent="0.25">
      <c r="X613" s="25"/>
      <c r="Y613" s="25"/>
    </row>
    <row r="614" spans="24:25" x14ac:dyDescent="0.25">
      <c r="X614" s="25"/>
      <c r="Y614" s="25"/>
    </row>
    <row r="615" spans="24:25" x14ac:dyDescent="0.25">
      <c r="X615" s="25"/>
      <c r="Y615" s="25"/>
    </row>
    <row r="616" spans="24:25" x14ac:dyDescent="0.25">
      <c r="X616" s="25"/>
      <c r="Y616" s="25"/>
    </row>
    <row r="617" spans="24:25" x14ac:dyDescent="0.25">
      <c r="X617" s="25"/>
      <c r="Y617" s="25"/>
    </row>
    <row r="618" spans="24:25" x14ac:dyDescent="0.25">
      <c r="X618" s="25"/>
      <c r="Y618" s="25"/>
    </row>
    <row r="619" spans="24:25" x14ac:dyDescent="0.25">
      <c r="X619" s="25"/>
      <c r="Y619" s="25"/>
    </row>
    <row r="620" spans="24:25" x14ac:dyDescent="0.25">
      <c r="X620" s="25"/>
      <c r="Y620" s="25"/>
    </row>
    <row r="621" spans="24:25" x14ac:dyDescent="0.25">
      <c r="X621" s="25"/>
      <c r="Y621" s="25"/>
    </row>
    <row r="622" spans="24:25" x14ac:dyDescent="0.25">
      <c r="X622" s="25"/>
      <c r="Y622" s="25"/>
    </row>
    <row r="623" spans="24:25" x14ac:dyDescent="0.25">
      <c r="X623" s="25"/>
      <c r="Y623" s="25"/>
    </row>
    <row r="624" spans="24:25" x14ac:dyDescent="0.25">
      <c r="X624" s="25"/>
      <c r="Y624" s="25"/>
    </row>
    <row r="625" spans="24:25" x14ac:dyDescent="0.25">
      <c r="X625" s="25"/>
      <c r="Y625" s="25"/>
    </row>
    <row r="626" spans="24:25" x14ac:dyDescent="0.25">
      <c r="X626" s="25"/>
      <c r="Y626" s="25"/>
    </row>
    <row r="627" spans="24:25" x14ac:dyDescent="0.25">
      <c r="X627" s="25"/>
      <c r="Y627" s="25"/>
    </row>
    <row r="628" spans="24:25" x14ac:dyDescent="0.25">
      <c r="X628" s="25"/>
      <c r="Y628" s="25"/>
    </row>
    <row r="629" spans="24:25" x14ac:dyDescent="0.25">
      <c r="X629" s="25"/>
      <c r="Y629" s="25"/>
    </row>
    <row r="630" spans="24:25" x14ac:dyDescent="0.25">
      <c r="X630" s="25"/>
      <c r="Y630" s="25"/>
    </row>
    <row r="631" spans="24:25" x14ac:dyDescent="0.25">
      <c r="X631" s="25"/>
      <c r="Y631" s="25"/>
    </row>
    <row r="632" spans="24:25" x14ac:dyDescent="0.25">
      <c r="X632" s="25"/>
      <c r="Y632" s="25"/>
    </row>
    <row r="633" spans="24:25" x14ac:dyDescent="0.25">
      <c r="X633" s="25"/>
      <c r="Y633" s="25"/>
    </row>
    <row r="634" spans="24:25" x14ac:dyDescent="0.25">
      <c r="X634" s="25"/>
      <c r="Y634" s="25"/>
    </row>
    <row r="635" spans="24:25" x14ac:dyDescent="0.25">
      <c r="X635" s="25"/>
      <c r="Y635" s="25"/>
    </row>
    <row r="636" spans="24:25" x14ac:dyDescent="0.25">
      <c r="X636" s="25"/>
      <c r="Y636" s="25"/>
    </row>
    <row r="637" spans="24:25" x14ac:dyDescent="0.25">
      <c r="X637" s="25"/>
      <c r="Y637" s="25"/>
    </row>
    <row r="638" spans="24:25" x14ac:dyDescent="0.25">
      <c r="X638" s="25"/>
      <c r="Y638" s="25"/>
    </row>
    <row r="639" spans="24:25" x14ac:dyDescent="0.25">
      <c r="X639" s="25"/>
      <c r="Y639" s="25"/>
    </row>
    <row r="640" spans="24:25" x14ac:dyDescent="0.25">
      <c r="X640" s="25"/>
      <c r="Y640" s="25"/>
    </row>
    <row r="641" spans="24:25" x14ac:dyDescent="0.25">
      <c r="X641" s="25"/>
      <c r="Y641" s="25"/>
    </row>
    <row r="642" spans="24:25" x14ac:dyDescent="0.25">
      <c r="X642" s="25"/>
      <c r="Y642" s="25"/>
    </row>
    <row r="643" spans="24:25" x14ac:dyDescent="0.25">
      <c r="X643" s="25"/>
      <c r="Y643" s="25"/>
    </row>
    <row r="644" spans="24:25" x14ac:dyDescent="0.25">
      <c r="X644" s="25"/>
      <c r="Y644" s="25"/>
    </row>
    <row r="645" spans="24:25" x14ac:dyDescent="0.25">
      <c r="X645" s="25"/>
      <c r="Y645" s="25"/>
    </row>
    <row r="646" spans="24:25" x14ac:dyDescent="0.25">
      <c r="X646" s="25"/>
      <c r="Y646" s="25"/>
    </row>
    <row r="647" spans="24:25" x14ac:dyDescent="0.25">
      <c r="X647" s="25"/>
      <c r="Y647" s="25"/>
    </row>
    <row r="648" spans="24:25" x14ac:dyDescent="0.25">
      <c r="X648" s="25"/>
      <c r="Y648" s="25"/>
    </row>
    <row r="649" spans="24:25" x14ac:dyDescent="0.25">
      <c r="X649" s="25"/>
      <c r="Y649" s="25"/>
    </row>
    <row r="650" spans="24:25" x14ac:dyDescent="0.25">
      <c r="X650" s="25"/>
      <c r="Y650" s="25"/>
    </row>
    <row r="651" spans="24:25" x14ac:dyDescent="0.25">
      <c r="X651" s="25"/>
      <c r="Y651" s="25"/>
    </row>
    <row r="652" spans="24:25" x14ac:dyDescent="0.25">
      <c r="X652" s="25"/>
      <c r="Y652" s="25"/>
    </row>
    <row r="653" spans="24:25" x14ac:dyDescent="0.25">
      <c r="X653" s="25"/>
      <c r="Y653" s="25"/>
    </row>
    <row r="654" spans="24:25" x14ac:dyDescent="0.25">
      <c r="X654" s="25"/>
      <c r="Y654" s="25"/>
    </row>
    <row r="655" spans="24:25" x14ac:dyDescent="0.25">
      <c r="X655" s="25"/>
      <c r="Y655" s="25"/>
    </row>
    <row r="656" spans="24:25" x14ac:dyDescent="0.25">
      <c r="X656" s="25"/>
      <c r="Y656" s="25"/>
    </row>
    <row r="657" spans="24:25" x14ac:dyDescent="0.25">
      <c r="X657" s="25"/>
      <c r="Y657" s="25"/>
    </row>
    <row r="658" spans="24:25" x14ac:dyDescent="0.25">
      <c r="X658" s="25"/>
      <c r="Y658" s="25"/>
    </row>
    <row r="659" spans="24:25" x14ac:dyDescent="0.25">
      <c r="X659" s="25"/>
      <c r="Y659" s="25"/>
    </row>
    <row r="660" spans="24:25" x14ac:dyDescent="0.25">
      <c r="X660" s="25"/>
      <c r="Y660" s="25"/>
    </row>
    <row r="661" spans="24:25" x14ac:dyDescent="0.25">
      <c r="X661" s="25"/>
      <c r="Y661" s="25"/>
    </row>
    <row r="662" spans="24:25" x14ac:dyDescent="0.25">
      <c r="X662" s="25"/>
      <c r="Y662" s="25"/>
    </row>
    <row r="663" spans="24:25" x14ac:dyDescent="0.25">
      <c r="X663" s="25"/>
      <c r="Y663" s="25"/>
    </row>
    <row r="664" spans="24:25" x14ac:dyDescent="0.25">
      <c r="X664" s="25"/>
      <c r="Y664" s="25"/>
    </row>
    <row r="665" spans="24:25" x14ac:dyDescent="0.25">
      <c r="X665" s="25"/>
      <c r="Y665" s="25"/>
    </row>
    <row r="666" spans="24:25" x14ac:dyDescent="0.25">
      <c r="X666" s="25"/>
      <c r="Y666" s="25"/>
    </row>
    <row r="667" spans="24:25" x14ac:dyDescent="0.25">
      <c r="X667" s="25"/>
      <c r="Y667" s="25"/>
    </row>
    <row r="668" spans="24:25" x14ac:dyDescent="0.25">
      <c r="X668" s="25"/>
      <c r="Y668" s="25"/>
    </row>
    <row r="669" spans="24:25" x14ac:dyDescent="0.25">
      <c r="X669" s="25"/>
      <c r="Y669" s="25"/>
    </row>
    <row r="670" spans="24:25" x14ac:dyDescent="0.25">
      <c r="X670" s="25"/>
      <c r="Y670" s="25"/>
    </row>
    <row r="671" spans="24:25" x14ac:dyDescent="0.25">
      <c r="X671" s="25"/>
      <c r="Y671" s="25"/>
    </row>
    <row r="672" spans="24:25" x14ac:dyDescent="0.25">
      <c r="X672" s="25"/>
      <c r="Y672" s="25"/>
    </row>
    <row r="673" spans="24:25" x14ac:dyDescent="0.25">
      <c r="X673" s="25"/>
      <c r="Y673" s="25"/>
    </row>
    <row r="674" spans="24:25" x14ac:dyDescent="0.25">
      <c r="X674" s="25"/>
      <c r="Y674" s="25"/>
    </row>
    <row r="675" spans="24:25" x14ac:dyDescent="0.25">
      <c r="X675" s="25"/>
      <c r="Y675" s="25"/>
    </row>
    <row r="676" spans="24:25" x14ac:dyDescent="0.25">
      <c r="X676" s="25"/>
      <c r="Y676" s="25"/>
    </row>
    <row r="677" spans="24:25" x14ac:dyDescent="0.25">
      <c r="X677" s="25"/>
      <c r="Y677" s="25"/>
    </row>
    <row r="678" spans="24:25" x14ac:dyDescent="0.25">
      <c r="X678" s="25"/>
      <c r="Y678" s="25"/>
    </row>
    <row r="679" spans="24:25" x14ac:dyDescent="0.25">
      <c r="X679" s="25"/>
      <c r="Y679" s="25"/>
    </row>
    <row r="680" spans="24:25" x14ac:dyDescent="0.25">
      <c r="X680" s="25"/>
      <c r="Y680" s="25"/>
    </row>
    <row r="681" spans="24:25" x14ac:dyDescent="0.25">
      <c r="X681" s="25"/>
      <c r="Y681" s="25"/>
    </row>
    <row r="682" spans="24:25" x14ac:dyDescent="0.25">
      <c r="X682" s="25"/>
      <c r="Y682" s="25"/>
    </row>
    <row r="683" spans="24:25" x14ac:dyDescent="0.25">
      <c r="X683" s="25"/>
      <c r="Y683" s="25"/>
    </row>
    <row r="684" spans="24:25" x14ac:dyDescent="0.25">
      <c r="X684" s="25"/>
      <c r="Y684" s="25"/>
    </row>
    <row r="685" spans="24:25" x14ac:dyDescent="0.25">
      <c r="X685" s="25"/>
      <c r="Y685" s="25"/>
    </row>
    <row r="686" spans="24:25" x14ac:dyDescent="0.25">
      <c r="X686" s="25"/>
      <c r="Y686" s="25"/>
    </row>
    <row r="687" spans="24:25" x14ac:dyDescent="0.25">
      <c r="X687" s="25"/>
      <c r="Y687" s="25"/>
    </row>
    <row r="688" spans="24:25" x14ac:dyDescent="0.25">
      <c r="X688" s="25"/>
      <c r="Y688" s="25"/>
    </row>
    <row r="689" spans="24:25" x14ac:dyDescent="0.25">
      <c r="X689" s="25"/>
      <c r="Y689" s="25"/>
    </row>
    <row r="690" spans="24:25" x14ac:dyDescent="0.25">
      <c r="X690" s="25"/>
      <c r="Y690" s="25"/>
    </row>
    <row r="691" spans="24:25" x14ac:dyDescent="0.25">
      <c r="X691" s="25"/>
      <c r="Y691" s="25"/>
    </row>
    <row r="692" spans="24:25" x14ac:dyDescent="0.25">
      <c r="X692" s="25"/>
      <c r="Y692" s="25"/>
    </row>
    <row r="693" spans="24:25" x14ac:dyDescent="0.25">
      <c r="X693" s="25"/>
      <c r="Y693" s="25"/>
    </row>
    <row r="694" spans="24:25" x14ac:dyDescent="0.25">
      <c r="X694" s="25"/>
      <c r="Y694" s="25"/>
    </row>
    <row r="695" spans="24:25" x14ac:dyDescent="0.25">
      <c r="X695" s="25"/>
      <c r="Y695" s="25"/>
    </row>
    <row r="696" spans="24:25" x14ac:dyDescent="0.25">
      <c r="X696" s="25"/>
      <c r="Y696" s="25"/>
    </row>
    <row r="697" spans="24:25" x14ac:dyDescent="0.25">
      <c r="X697" s="25"/>
      <c r="Y697" s="25"/>
    </row>
    <row r="698" spans="24:25" x14ac:dyDescent="0.25">
      <c r="X698" s="25"/>
      <c r="Y698" s="25"/>
    </row>
    <row r="699" spans="24:25" x14ac:dyDescent="0.25">
      <c r="X699" s="25"/>
      <c r="Y699" s="25"/>
    </row>
    <row r="700" spans="24:25" x14ac:dyDescent="0.25">
      <c r="X700" s="25"/>
      <c r="Y700" s="25"/>
    </row>
    <row r="701" spans="24:25" x14ac:dyDescent="0.25">
      <c r="X701" s="25"/>
      <c r="Y701" s="25"/>
    </row>
    <row r="702" spans="24:25" x14ac:dyDescent="0.25">
      <c r="X702" s="25"/>
      <c r="Y702" s="25"/>
    </row>
    <row r="703" spans="24:25" x14ac:dyDescent="0.25">
      <c r="X703" s="25"/>
      <c r="Y703" s="25"/>
    </row>
    <row r="704" spans="24:25" x14ac:dyDescent="0.25">
      <c r="X704" s="25"/>
      <c r="Y704" s="25"/>
    </row>
    <row r="705" spans="24:25" x14ac:dyDescent="0.25">
      <c r="X705" s="25"/>
      <c r="Y705" s="25"/>
    </row>
    <row r="706" spans="24:25" x14ac:dyDescent="0.25">
      <c r="X706" s="25"/>
      <c r="Y706" s="25"/>
    </row>
    <row r="707" spans="24:25" x14ac:dyDescent="0.25">
      <c r="X707" s="25"/>
      <c r="Y707" s="25"/>
    </row>
    <row r="708" spans="24:25" x14ac:dyDescent="0.25">
      <c r="X708" s="25"/>
      <c r="Y708" s="25"/>
    </row>
    <row r="709" spans="24:25" x14ac:dyDescent="0.25">
      <c r="X709" s="25"/>
      <c r="Y709" s="25"/>
    </row>
    <row r="710" spans="24:25" x14ac:dyDescent="0.25">
      <c r="X710" s="25"/>
      <c r="Y710" s="25"/>
    </row>
    <row r="711" spans="24:25" x14ac:dyDescent="0.25">
      <c r="X711" s="25"/>
      <c r="Y711" s="25"/>
    </row>
    <row r="712" spans="24:25" x14ac:dyDescent="0.25">
      <c r="X712" s="25"/>
      <c r="Y712" s="25"/>
    </row>
    <row r="713" spans="24:25" x14ac:dyDescent="0.25">
      <c r="X713" s="25"/>
      <c r="Y713" s="25"/>
    </row>
    <row r="714" spans="24:25" x14ac:dyDescent="0.25">
      <c r="X714" s="25"/>
      <c r="Y714" s="25"/>
    </row>
    <row r="715" spans="24:25" x14ac:dyDescent="0.25">
      <c r="X715" s="25"/>
      <c r="Y715" s="25"/>
    </row>
    <row r="716" spans="24:25" x14ac:dyDescent="0.25">
      <c r="X716" s="25"/>
      <c r="Y716" s="25"/>
    </row>
    <row r="717" spans="24:25" x14ac:dyDescent="0.25">
      <c r="X717" s="25"/>
      <c r="Y717" s="25"/>
    </row>
    <row r="718" spans="24:25" x14ac:dyDescent="0.25">
      <c r="X718" s="25"/>
      <c r="Y718" s="25"/>
    </row>
    <row r="719" spans="24:25" x14ac:dyDescent="0.25">
      <c r="X719" s="25"/>
      <c r="Y719" s="25"/>
    </row>
    <row r="720" spans="24:25" x14ac:dyDescent="0.25">
      <c r="X720" s="25"/>
      <c r="Y720" s="25"/>
    </row>
    <row r="721" spans="24:25" x14ac:dyDescent="0.25">
      <c r="X721" s="25"/>
      <c r="Y721" s="25"/>
    </row>
    <row r="722" spans="24:25" x14ac:dyDescent="0.25">
      <c r="X722" s="25"/>
      <c r="Y722" s="25"/>
    </row>
    <row r="723" spans="24:25" x14ac:dyDescent="0.25">
      <c r="X723" s="25"/>
      <c r="Y723" s="25"/>
    </row>
    <row r="724" spans="24:25" x14ac:dyDescent="0.25">
      <c r="X724" s="25"/>
      <c r="Y724" s="25"/>
    </row>
    <row r="725" spans="24:25" x14ac:dyDescent="0.25">
      <c r="X725" s="25"/>
      <c r="Y725" s="25"/>
    </row>
    <row r="726" spans="24:25" x14ac:dyDescent="0.25">
      <c r="X726" s="25"/>
      <c r="Y726" s="25"/>
    </row>
    <row r="727" spans="24:25" x14ac:dyDescent="0.25">
      <c r="X727" s="25"/>
      <c r="Y727" s="25"/>
    </row>
    <row r="728" spans="24:25" x14ac:dyDescent="0.25">
      <c r="X728" s="25"/>
      <c r="Y728" s="25"/>
    </row>
    <row r="729" spans="24:25" x14ac:dyDescent="0.25">
      <c r="X729" s="25"/>
      <c r="Y729" s="25"/>
    </row>
    <row r="730" spans="24:25" x14ac:dyDescent="0.25">
      <c r="X730" s="25"/>
      <c r="Y730" s="25"/>
    </row>
    <row r="731" spans="24:25" x14ac:dyDescent="0.25">
      <c r="X731" s="25"/>
      <c r="Y731" s="25"/>
    </row>
    <row r="732" spans="24:25" x14ac:dyDescent="0.25">
      <c r="X732" s="25"/>
      <c r="Y732" s="25"/>
    </row>
    <row r="733" spans="24:25" x14ac:dyDescent="0.25">
      <c r="X733" s="25"/>
      <c r="Y733" s="25"/>
    </row>
    <row r="734" spans="24:25" x14ac:dyDescent="0.25">
      <c r="X734" s="25"/>
      <c r="Y734" s="25"/>
    </row>
    <row r="735" spans="24:25" x14ac:dyDescent="0.25">
      <c r="X735" s="25"/>
      <c r="Y735" s="25"/>
    </row>
    <row r="736" spans="24:25" x14ac:dyDescent="0.25">
      <c r="X736" s="25"/>
      <c r="Y736" s="25"/>
    </row>
    <row r="737" spans="24:25" x14ac:dyDescent="0.25">
      <c r="X737" s="25"/>
      <c r="Y737" s="25"/>
    </row>
    <row r="738" spans="24:25" x14ac:dyDescent="0.25">
      <c r="X738" s="25"/>
      <c r="Y738" s="25"/>
    </row>
    <row r="739" spans="24:25" x14ac:dyDescent="0.25">
      <c r="X739" s="25"/>
      <c r="Y739" s="25"/>
    </row>
    <row r="740" spans="24:25" x14ac:dyDescent="0.25">
      <c r="X740" s="25"/>
      <c r="Y740" s="25"/>
    </row>
    <row r="741" spans="24:25" x14ac:dyDescent="0.25">
      <c r="X741" s="25"/>
      <c r="Y741" s="25"/>
    </row>
    <row r="742" spans="24:25" x14ac:dyDescent="0.25">
      <c r="X742" s="25"/>
      <c r="Y742" s="25"/>
    </row>
    <row r="743" spans="24:25" x14ac:dyDescent="0.25">
      <c r="X743" s="25"/>
      <c r="Y743" s="25"/>
    </row>
    <row r="744" spans="24:25" x14ac:dyDescent="0.25">
      <c r="X744" s="25"/>
      <c r="Y744" s="25"/>
    </row>
    <row r="745" spans="24:25" x14ac:dyDescent="0.25">
      <c r="X745" s="25"/>
      <c r="Y745" s="25"/>
    </row>
    <row r="746" spans="24:25" x14ac:dyDescent="0.25">
      <c r="X746" s="25"/>
      <c r="Y746" s="25"/>
    </row>
    <row r="747" spans="24:25" x14ac:dyDescent="0.25">
      <c r="X747" s="25"/>
      <c r="Y747" s="25"/>
    </row>
    <row r="748" spans="24:25" x14ac:dyDescent="0.25">
      <c r="X748" s="25"/>
      <c r="Y748" s="25"/>
    </row>
    <row r="749" spans="24:25" x14ac:dyDescent="0.25">
      <c r="X749" s="25"/>
      <c r="Y749" s="25"/>
    </row>
    <row r="750" spans="24:25" x14ac:dyDescent="0.25">
      <c r="X750" s="25"/>
      <c r="Y750" s="25"/>
    </row>
    <row r="751" spans="24:25" x14ac:dyDescent="0.25">
      <c r="X751" s="25"/>
      <c r="Y751" s="25"/>
    </row>
    <row r="752" spans="24:25" x14ac:dyDescent="0.25">
      <c r="X752" s="25"/>
      <c r="Y752" s="25"/>
    </row>
    <row r="753" spans="24:25" x14ac:dyDescent="0.25">
      <c r="X753" s="25"/>
      <c r="Y753" s="25"/>
    </row>
    <row r="754" spans="24:25" x14ac:dyDescent="0.25">
      <c r="X754" s="25"/>
      <c r="Y754" s="25"/>
    </row>
    <row r="755" spans="24:25" x14ac:dyDescent="0.25">
      <c r="X755" s="25"/>
      <c r="Y755" s="25"/>
    </row>
    <row r="756" spans="24:25" x14ac:dyDescent="0.25">
      <c r="X756" s="25"/>
      <c r="Y756" s="25"/>
    </row>
    <row r="757" spans="24:25" x14ac:dyDescent="0.25">
      <c r="X757" s="25"/>
      <c r="Y757" s="25"/>
    </row>
    <row r="758" spans="24:25" x14ac:dyDescent="0.25">
      <c r="X758" s="25"/>
      <c r="Y758" s="25"/>
    </row>
    <row r="759" spans="24:25" x14ac:dyDescent="0.25">
      <c r="X759" s="25"/>
      <c r="Y759" s="25"/>
    </row>
    <row r="760" spans="24:25" x14ac:dyDescent="0.25">
      <c r="X760" s="25"/>
      <c r="Y760" s="25"/>
    </row>
    <row r="761" spans="24:25" x14ac:dyDescent="0.25">
      <c r="X761" s="25"/>
      <c r="Y761" s="25"/>
    </row>
    <row r="762" spans="24:25" x14ac:dyDescent="0.25">
      <c r="X762" s="25"/>
      <c r="Y762" s="25"/>
    </row>
    <row r="763" spans="24:25" x14ac:dyDescent="0.25">
      <c r="X763" s="25"/>
      <c r="Y763" s="25"/>
    </row>
    <row r="764" spans="24:25" x14ac:dyDescent="0.25">
      <c r="X764" s="25"/>
      <c r="Y764" s="25"/>
    </row>
    <row r="765" spans="24:25" x14ac:dyDescent="0.25">
      <c r="X765" s="25"/>
      <c r="Y765" s="25"/>
    </row>
    <row r="766" spans="24:25" x14ac:dyDescent="0.25">
      <c r="X766" s="25"/>
      <c r="Y766" s="25"/>
    </row>
    <row r="767" spans="24:25" x14ac:dyDescent="0.25">
      <c r="X767" s="25"/>
      <c r="Y767" s="25"/>
    </row>
    <row r="768" spans="24:25" x14ac:dyDescent="0.25">
      <c r="X768" s="25"/>
      <c r="Y768" s="25"/>
    </row>
    <row r="769" spans="24:25" x14ac:dyDescent="0.25">
      <c r="X769" s="25"/>
      <c r="Y769" s="25"/>
    </row>
    <row r="770" spans="24:25" x14ac:dyDescent="0.25">
      <c r="X770" s="25"/>
      <c r="Y770" s="25"/>
    </row>
    <row r="771" spans="24:25" x14ac:dyDescent="0.25">
      <c r="X771" s="25"/>
      <c r="Y771" s="25"/>
    </row>
    <row r="772" spans="24:25" x14ac:dyDescent="0.25">
      <c r="X772" s="25"/>
      <c r="Y772" s="25"/>
    </row>
    <row r="773" spans="24:25" x14ac:dyDescent="0.25">
      <c r="X773" s="25"/>
      <c r="Y773" s="25"/>
    </row>
    <row r="774" spans="24:25" x14ac:dyDescent="0.25">
      <c r="X774" s="25"/>
      <c r="Y774" s="25"/>
    </row>
    <row r="775" spans="24:25" x14ac:dyDescent="0.25">
      <c r="X775" s="25"/>
      <c r="Y775" s="25"/>
    </row>
    <row r="776" spans="24:25" x14ac:dyDescent="0.25">
      <c r="X776" s="25"/>
      <c r="Y776" s="25"/>
    </row>
    <row r="777" spans="24:25" x14ac:dyDescent="0.25">
      <c r="X777" s="25"/>
      <c r="Y777" s="25"/>
    </row>
    <row r="778" spans="24:25" x14ac:dyDescent="0.25">
      <c r="X778" s="25"/>
      <c r="Y778" s="25"/>
    </row>
    <row r="779" spans="24:25" x14ac:dyDescent="0.25">
      <c r="X779" s="25"/>
      <c r="Y779" s="25"/>
    </row>
    <row r="780" spans="24:25" x14ac:dyDescent="0.25">
      <c r="X780" s="25"/>
      <c r="Y780" s="25"/>
    </row>
    <row r="781" spans="24:25" x14ac:dyDescent="0.25">
      <c r="X781" s="25"/>
      <c r="Y781" s="25"/>
    </row>
    <row r="782" spans="24:25" x14ac:dyDescent="0.25">
      <c r="X782" s="25"/>
      <c r="Y782" s="25"/>
    </row>
    <row r="783" spans="24:25" x14ac:dyDescent="0.25">
      <c r="X783" s="25"/>
      <c r="Y783" s="25"/>
    </row>
    <row r="784" spans="24:25" x14ac:dyDescent="0.25">
      <c r="X784" s="25"/>
      <c r="Y784" s="25"/>
    </row>
    <row r="785" spans="24:25" x14ac:dyDescent="0.25">
      <c r="X785" s="25"/>
      <c r="Y785" s="25"/>
    </row>
    <row r="786" spans="24:25" x14ac:dyDescent="0.25">
      <c r="X786" s="25"/>
      <c r="Y786" s="25"/>
    </row>
    <row r="787" spans="24:25" x14ac:dyDescent="0.25">
      <c r="X787" s="25"/>
      <c r="Y787" s="25"/>
    </row>
    <row r="788" spans="24:25" x14ac:dyDescent="0.25">
      <c r="X788" s="25"/>
      <c r="Y788" s="25"/>
    </row>
    <row r="789" spans="24:25" x14ac:dyDescent="0.25">
      <c r="X789" s="25"/>
      <c r="Y789" s="25"/>
    </row>
    <row r="790" spans="24:25" x14ac:dyDescent="0.25">
      <c r="X790" s="25"/>
      <c r="Y790" s="25"/>
    </row>
    <row r="791" spans="24:25" x14ac:dyDescent="0.25">
      <c r="X791" s="25"/>
      <c r="Y791" s="25"/>
    </row>
    <row r="792" spans="24:25" x14ac:dyDescent="0.25">
      <c r="X792" s="25"/>
      <c r="Y792" s="25"/>
    </row>
    <row r="793" spans="24:25" x14ac:dyDescent="0.25">
      <c r="X793" s="25"/>
      <c r="Y793" s="25"/>
    </row>
    <row r="794" spans="24:25" x14ac:dyDescent="0.25">
      <c r="X794" s="25"/>
      <c r="Y794" s="25"/>
    </row>
    <row r="795" spans="24:25" x14ac:dyDescent="0.25">
      <c r="X795" s="25"/>
      <c r="Y795" s="25"/>
    </row>
    <row r="796" spans="24:25" x14ac:dyDescent="0.25">
      <c r="X796" s="25"/>
      <c r="Y796" s="25"/>
    </row>
    <row r="797" spans="24:25" x14ac:dyDescent="0.25">
      <c r="X797" s="25"/>
      <c r="Y797" s="25"/>
    </row>
    <row r="798" spans="24:25" x14ac:dyDescent="0.25">
      <c r="X798" s="25"/>
      <c r="Y798" s="25"/>
    </row>
    <row r="799" spans="24:25" x14ac:dyDescent="0.25">
      <c r="X799" s="25"/>
      <c r="Y799" s="25"/>
    </row>
    <row r="800" spans="24:25" x14ac:dyDescent="0.25">
      <c r="X800" s="25"/>
      <c r="Y800" s="25"/>
    </row>
    <row r="801" spans="24:25" x14ac:dyDescent="0.25">
      <c r="X801" s="25"/>
      <c r="Y801" s="25"/>
    </row>
    <row r="802" spans="24:25" x14ac:dyDescent="0.25">
      <c r="X802" s="25"/>
      <c r="Y802" s="25"/>
    </row>
    <row r="803" spans="24:25" x14ac:dyDescent="0.25">
      <c r="X803" s="25"/>
      <c r="Y803" s="25"/>
    </row>
    <row r="804" spans="24:25" x14ac:dyDescent="0.25">
      <c r="X804" s="25"/>
      <c r="Y804" s="25"/>
    </row>
    <row r="805" spans="24:25" x14ac:dyDescent="0.25">
      <c r="X805" s="25"/>
      <c r="Y805" s="25"/>
    </row>
    <row r="806" spans="24:25" x14ac:dyDescent="0.25">
      <c r="X806" s="25"/>
      <c r="Y806" s="25"/>
    </row>
    <row r="807" spans="24:25" x14ac:dyDescent="0.25">
      <c r="X807" s="25"/>
      <c r="Y807" s="25"/>
    </row>
    <row r="808" spans="24:25" x14ac:dyDescent="0.25">
      <c r="X808" s="25"/>
      <c r="Y808" s="25"/>
    </row>
    <row r="809" spans="24:25" x14ac:dyDescent="0.25">
      <c r="X809" s="25"/>
      <c r="Y809" s="25"/>
    </row>
    <row r="810" spans="24:25" x14ac:dyDescent="0.25">
      <c r="X810" s="25"/>
      <c r="Y810" s="25"/>
    </row>
    <row r="811" spans="24:25" x14ac:dyDescent="0.25">
      <c r="X811" s="25"/>
      <c r="Y811" s="25"/>
    </row>
    <row r="812" spans="24:25" x14ac:dyDescent="0.25">
      <c r="X812" s="25"/>
      <c r="Y812" s="25"/>
    </row>
    <row r="813" spans="24:25" x14ac:dyDescent="0.25">
      <c r="X813" s="25"/>
      <c r="Y813" s="25"/>
    </row>
    <row r="814" spans="24:25" x14ac:dyDescent="0.25">
      <c r="X814" s="25"/>
      <c r="Y814" s="25"/>
    </row>
    <row r="815" spans="24:25" x14ac:dyDescent="0.25">
      <c r="X815" s="25"/>
      <c r="Y815" s="25"/>
    </row>
    <row r="816" spans="24:25" x14ac:dyDescent="0.25">
      <c r="X816" s="25"/>
      <c r="Y816" s="25"/>
    </row>
    <row r="817" spans="24:25" x14ac:dyDescent="0.25">
      <c r="X817" s="25"/>
      <c r="Y817" s="25"/>
    </row>
    <row r="818" spans="24:25" x14ac:dyDescent="0.25">
      <c r="X818" s="25"/>
      <c r="Y818" s="25"/>
    </row>
    <row r="819" spans="24:25" x14ac:dyDescent="0.25">
      <c r="X819" s="25"/>
      <c r="Y819" s="25"/>
    </row>
    <row r="820" spans="24:25" x14ac:dyDescent="0.25">
      <c r="X820" s="25"/>
      <c r="Y820" s="25"/>
    </row>
    <row r="821" spans="24:25" x14ac:dyDescent="0.25">
      <c r="X821" s="25"/>
      <c r="Y821" s="25"/>
    </row>
    <row r="822" spans="24:25" x14ac:dyDescent="0.25">
      <c r="X822" s="25"/>
      <c r="Y822" s="25"/>
    </row>
    <row r="823" spans="24:25" x14ac:dyDescent="0.25">
      <c r="X823" s="25"/>
      <c r="Y823" s="25"/>
    </row>
    <row r="824" spans="24:25" x14ac:dyDescent="0.25">
      <c r="X824" s="25"/>
      <c r="Y824" s="25"/>
    </row>
    <row r="825" spans="24:25" x14ac:dyDescent="0.25">
      <c r="X825" s="25"/>
      <c r="Y825" s="25"/>
    </row>
    <row r="826" spans="24:25" x14ac:dyDescent="0.25">
      <c r="X826" s="25"/>
      <c r="Y826" s="25"/>
    </row>
    <row r="827" spans="24:25" x14ac:dyDescent="0.25">
      <c r="X827" s="25"/>
      <c r="Y827" s="25"/>
    </row>
    <row r="828" spans="24:25" x14ac:dyDescent="0.25">
      <c r="X828" s="25"/>
      <c r="Y828" s="25"/>
    </row>
    <row r="829" spans="24:25" x14ac:dyDescent="0.25">
      <c r="X829" s="25"/>
      <c r="Y829" s="25"/>
    </row>
    <row r="830" spans="24:25" x14ac:dyDescent="0.25">
      <c r="X830" s="25"/>
      <c r="Y830" s="25"/>
    </row>
    <row r="831" spans="24:25" x14ac:dyDescent="0.25">
      <c r="X831" s="25"/>
      <c r="Y831" s="25"/>
    </row>
    <row r="832" spans="24:25" x14ac:dyDescent="0.25">
      <c r="X832" s="25"/>
      <c r="Y832" s="25"/>
    </row>
    <row r="833" spans="24:25" x14ac:dyDescent="0.25">
      <c r="X833" s="25"/>
      <c r="Y833" s="25"/>
    </row>
    <row r="834" spans="24:25" x14ac:dyDescent="0.25">
      <c r="X834" s="25"/>
      <c r="Y834" s="25"/>
    </row>
    <row r="835" spans="24:25" x14ac:dyDescent="0.25">
      <c r="X835" s="25"/>
      <c r="Y835" s="25"/>
    </row>
    <row r="836" spans="24:25" x14ac:dyDescent="0.25">
      <c r="X836" s="25"/>
      <c r="Y836" s="25"/>
    </row>
    <row r="837" spans="24:25" x14ac:dyDescent="0.25">
      <c r="X837" s="25"/>
      <c r="Y837" s="25"/>
    </row>
    <row r="838" spans="24:25" x14ac:dyDescent="0.25">
      <c r="X838" s="25"/>
      <c r="Y838" s="25"/>
    </row>
    <row r="839" spans="24:25" x14ac:dyDescent="0.25">
      <c r="X839" s="25"/>
      <c r="Y839" s="25"/>
    </row>
    <row r="840" spans="24:25" x14ac:dyDescent="0.25">
      <c r="X840" s="25"/>
      <c r="Y840" s="25"/>
    </row>
    <row r="841" spans="24:25" x14ac:dyDescent="0.25">
      <c r="X841" s="25"/>
      <c r="Y841" s="25"/>
    </row>
    <row r="842" spans="24:25" x14ac:dyDescent="0.25">
      <c r="X842" s="25"/>
      <c r="Y842" s="25"/>
    </row>
    <row r="843" spans="24:25" x14ac:dyDescent="0.25">
      <c r="X843" s="25"/>
      <c r="Y843" s="25"/>
    </row>
    <row r="844" spans="24:25" x14ac:dyDescent="0.25">
      <c r="X844" s="25"/>
      <c r="Y844" s="25"/>
    </row>
    <row r="845" spans="24:25" x14ac:dyDescent="0.25">
      <c r="X845" s="25"/>
      <c r="Y845" s="25"/>
    </row>
    <row r="846" spans="24:25" x14ac:dyDescent="0.25">
      <c r="X846" s="25"/>
      <c r="Y846" s="25"/>
    </row>
    <row r="847" spans="24:25" x14ac:dyDescent="0.25">
      <c r="X847" s="25"/>
      <c r="Y847" s="25"/>
    </row>
    <row r="848" spans="24:25" x14ac:dyDescent="0.25">
      <c r="X848" s="25"/>
      <c r="Y848" s="25"/>
    </row>
    <row r="849" spans="24:25" x14ac:dyDescent="0.25">
      <c r="X849" s="25"/>
      <c r="Y849" s="25"/>
    </row>
    <row r="850" spans="24:25" x14ac:dyDescent="0.25">
      <c r="X850" s="25"/>
      <c r="Y850" s="25"/>
    </row>
    <row r="851" spans="24:25" x14ac:dyDescent="0.25">
      <c r="X851" s="25"/>
      <c r="Y851" s="25"/>
    </row>
    <row r="852" spans="24:25" x14ac:dyDescent="0.25">
      <c r="X852" s="25"/>
      <c r="Y852" s="25"/>
    </row>
    <row r="853" spans="24:25" x14ac:dyDescent="0.25">
      <c r="X853" s="25"/>
      <c r="Y853" s="25"/>
    </row>
    <row r="854" spans="24:25" x14ac:dyDescent="0.25">
      <c r="X854" s="25"/>
      <c r="Y854" s="25"/>
    </row>
    <row r="855" spans="24:25" x14ac:dyDescent="0.25">
      <c r="X855" s="25"/>
      <c r="Y855" s="25"/>
    </row>
    <row r="856" spans="24:25" x14ac:dyDescent="0.25">
      <c r="X856" s="25"/>
      <c r="Y856" s="25"/>
    </row>
    <row r="857" spans="24:25" x14ac:dyDescent="0.25">
      <c r="X857" s="25"/>
      <c r="Y857" s="25"/>
    </row>
    <row r="858" spans="24:25" x14ac:dyDescent="0.25">
      <c r="X858" s="25"/>
      <c r="Y858" s="25"/>
    </row>
    <row r="859" spans="24:25" x14ac:dyDescent="0.25">
      <c r="X859" s="25"/>
      <c r="Y859" s="25"/>
    </row>
    <row r="860" spans="24:25" x14ac:dyDescent="0.25">
      <c r="X860" s="25"/>
      <c r="Y860" s="25"/>
    </row>
    <row r="861" spans="24:25" x14ac:dyDescent="0.25">
      <c r="X861" s="25"/>
      <c r="Y861" s="25"/>
    </row>
    <row r="862" spans="24:25" x14ac:dyDescent="0.25">
      <c r="X862" s="25"/>
      <c r="Y862" s="25"/>
    </row>
    <row r="863" spans="24:25" x14ac:dyDescent="0.25">
      <c r="X863" s="25"/>
      <c r="Y863" s="25"/>
    </row>
    <row r="864" spans="24:25" x14ac:dyDescent="0.25">
      <c r="X864" s="25"/>
      <c r="Y864" s="25"/>
    </row>
    <row r="865" spans="24:25" x14ac:dyDescent="0.25">
      <c r="X865" s="25"/>
      <c r="Y865" s="25"/>
    </row>
    <row r="866" spans="24:25" x14ac:dyDescent="0.25">
      <c r="X866" s="25"/>
      <c r="Y866" s="25"/>
    </row>
    <row r="867" spans="24:25" x14ac:dyDescent="0.25">
      <c r="X867" s="25"/>
      <c r="Y867" s="25"/>
    </row>
    <row r="868" spans="24:25" x14ac:dyDescent="0.25">
      <c r="X868" s="25"/>
      <c r="Y868" s="25"/>
    </row>
    <row r="869" spans="24:25" x14ac:dyDescent="0.25">
      <c r="X869" s="25"/>
      <c r="Y869" s="25"/>
    </row>
    <row r="870" spans="24:25" x14ac:dyDescent="0.25">
      <c r="X870" s="25"/>
      <c r="Y870" s="25"/>
    </row>
    <row r="871" spans="24:25" x14ac:dyDescent="0.25">
      <c r="X871" s="25"/>
      <c r="Y871" s="25"/>
    </row>
    <row r="872" spans="24:25" x14ac:dyDescent="0.25">
      <c r="X872" s="25"/>
      <c r="Y872" s="25"/>
    </row>
    <row r="873" spans="24:25" x14ac:dyDescent="0.25">
      <c r="X873" s="25"/>
      <c r="Y873" s="25"/>
    </row>
    <row r="874" spans="24:25" x14ac:dyDescent="0.25">
      <c r="X874" s="25"/>
      <c r="Y874" s="25"/>
    </row>
    <row r="875" spans="24:25" x14ac:dyDescent="0.25">
      <c r="X875" s="25"/>
      <c r="Y875" s="25"/>
    </row>
    <row r="876" spans="24:25" x14ac:dyDescent="0.25">
      <c r="X876" s="25"/>
      <c r="Y876" s="25"/>
    </row>
    <row r="877" spans="24:25" x14ac:dyDescent="0.25">
      <c r="X877" s="25"/>
      <c r="Y877" s="25"/>
    </row>
    <row r="878" spans="24:25" x14ac:dyDescent="0.25">
      <c r="X878" s="25"/>
      <c r="Y878" s="25"/>
    </row>
    <row r="879" spans="24:25" x14ac:dyDescent="0.25">
      <c r="X879" s="25"/>
      <c r="Y879" s="25"/>
    </row>
    <row r="880" spans="24:25" x14ac:dyDescent="0.25">
      <c r="X880" s="25"/>
      <c r="Y880" s="25"/>
    </row>
    <row r="881" spans="24:25" x14ac:dyDescent="0.25">
      <c r="X881" s="25"/>
      <c r="Y881" s="25"/>
    </row>
    <row r="882" spans="24:25" x14ac:dyDescent="0.25">
      <c r="X882" s="25"/>
      <c r="Y882" s="25"/>
    </row>
    <row r="883" spans="24:25" x14ac:dyDescent="0.25">
      <c r="X883" s="25"/>
      <c r="Y883" s="25"/>
    </row>
    <row r="884" spans="24:25" x14ac:dyDescent="0.25">
      <c r="X884" s="25"/>
      <c r="Y884" s="25"/>
    </row>
    <row r="885" spans="24:25" x14ac:dyDescent="0.25">
      <c r="X885" s="25"/>
      <c r="Y885" s="25"/>
    </row>
    <row r="886" spans="24:25" x14ac:dyDescent="0.25">
      <c r="X886" s="25"/>
      <c r="Y886" s="25"/>
    </row>
    <row r="887" spans="24:25" x14ac:dyDescent="0.25">
      <c r="X887" s="25"/>
      <c r="Y887" s="25"/>
    </row>
    <row r="888" spans="24:25" x14ac:dyDescent="0.25">
      <c r="X888" s="25"/>
      <c r="Y888" s="25"/>
    </row>
    <row r="889" spans="24:25" x14ac:dyDescent="0.25">
      <c r="X889" s="25"/>
      <c r="Y889" s="25"/>
    </row>
    <row r="890" spans="24:25" x14ac:dyDescent="0.25">
      <c r="X890" s="25"/>
      <c r="Y890" s="25"/>
    </row>
    <row r="891" spans="24:25" x14ac:dyDescent="0.25">
      <c r="X891" s="25"/>
      <c r="Y891" s="25"/>
    </row>
    <row r="892" spans="24:25" x14ac:dyDescent="0.25">
      <c r="X892" s="25"/>
      <c r="Y892" s="25"/>
    </row>
    <row r="893" spans="24:25" x14ac:dyDescent="0.25">
      <c r="X893" s="25"/>
      <c r="Y893" s="25"/>
    </row>
    <row r="894" spans="24:25" x14ac:dyDescent="0.25">
      <c r="X894" s="25"/>
      <c r="Y894" s="25"/>
    </row>
    <row r="895" spans="24:25" x14ac:dyDescent="0.25">
      <c r="X895" s="25"/>
      <c r="Y895" s="25"/>
    </row>
    <row r="896" spans="24:25" x14ac:dyDescent="0.25">
      <c r="X896" s="25"/>
      <c r="Y896" s="25"/>
    </row>
    <row r="897" spans="24:25" x14ac:dyDescent="0.25">
      <c r="X897" s="25"/>
      <c r="Y897" s="25"/>
    </row>
    <row r="898" spans="24:25" x14ac:dyDescent="0.25">
      <c r="X898" s="25"/>
      <c r="Y898" s="25"/>
    </row>
    <row r="899" spans="24:25" x14ac:dyDescent="0.25">
      <c r="X899" s="25"/>
      <c r="Y899" s="25"/>
    </row>
    <row r="900" spans="24:25" x14ac:dyDescent="0.25">
      <c r="X900" s="25"/>
      <c r="Y900" s="25"/>
    </row>
    <row r="901" spans="24:25" x14ac:dyDescent="0.25">
      <c r="X901" s="25"/>
      <c r="Y901" s="25"/>
    </row>
    <row r="902" spans="24:25" x14ac:dyDescent="0.25">
      <c r="X902" s="25"/>
      <c r="Y902" s="25"/>
    </row>
    <row r="903" spans="24:25" x14ac:dyDescent="0.25">
      <c r="X903" s="25"/>
      <c r="Y903" s="25"/>
    </row>
    <row r="904" spans="24:25" x14ac:dyDescent="0.25">
      <c r="X904" s="25"/>
      <c r="Y904" s="25"/>
    </row>
    <row r="905" spans="24:25" x14ac:dyDescent="0.25">
      <c r="X905" s="25"/>
      <c r="Y905" s="25"/>
    </row>
    <row r="906" spans="24:25" x14ac:dyDescent="0.25">
      <c r="X906" s="25"/>
      <c r="Y906" s="25"/>
    </row>
    <row r="907" spans="24:25" x14ac:dyDescent="0.25">
      <c r="X907" s="25"/>
      <c r="Y907" s="25"/>
    </row>
    <row r="908" spans="24:25" x14ac:dyDescent="0.25">
      <c r="X908" s="25"/>
      <c r="Y908" s="25"/>
    </row>
    <row r="909" spans="24:25" x14ac:dyDescent="0.25">
      <c r="X909" s="25"/>
      <c r="Y909" s="25"/>
    </row>
    <row r="910" spans="24:25" x14ac:dyDescent="0.25">
      <c r="X910" s="25"/>
      <c r="Y910" s="25"/>
    </row>
    <row r="911" spans="24:25" x14ac:dyDescent="0.25">
      <c r="X911" s="25"/>
      <c r="Y911" s="25"/>
    </row>
    <row r="912" spans="24:25" x14ac:dyDescent="0.25">
      <c r="X912" s="25"/>
      <c r="Y912" s="25"/>
    </row>
    <row r="913" spans="24:25" x14ac:dyDescent="0.25">
      <c r="X913" s="25"/>
      <c r="Y913" s="25"/>
    </row>
    <row r="914" spans="24:25" x14ac:dyDescent="0.25">
      <c r="X914" s="25"/>
      <c r="Y914" s="25"/>
    </row>
    <row r="915" spans="24:25" x14ac:dyDescent="0.25">
      <c r="X915" s="25"/>
      <c r="Y915" s="25"/>
    </row>
    <row r="916" spans="24:25" x14ac:dyDescent="0.25">
      <c r="X916" s="25"/>
      <c r="Y916" s="25"/>
    </row>
    <row r="917" spans="24:25" x14ac:dyDescent="0.25">
      <c r="X917" s="25"/>
      <c r="Y917" s="25"/>
    </row>
    <row r="918" spans="24:25" x14ac:dyDescent="0.25">
      <c r="X918" s="25"/>
      <c r="Y918" s="25"/>
    </row>
    <row r="919" spans="24:25" x14ac:dyDescent="0.25">
      <c r="X919" s="25"/>
      <c r="Y919" s="25"/>
    </row>
    <row r="920" spans="24:25" x14ac:dyDescent="0.25">
      <c r="X920" s="25"/>
      <c r="Y920" s="25"/>
    </row>
    <row r="921" spans="24:25" x14ac:dyDescent="0.25">
      <c r="X921" s="25"/>
      <c r="Y921" s="25"/>
    </row>
    <row r="922" spans="24:25" x14ac:dyDescent="0.25">
      <c r="X922" s="25"/>
      <c r="Y922" s="25"/>
    </row>
    <row r="923" spans="24:25" x14ac:dyDescent="0.25">
      <c r="X923" s="25"/>
      <c r="Y923" s="25"/>
    </row>
    <row r="924" spans="24:25" x14ac:dyDescent="0.25">
      <c r="X924" s="25"/>
      <c r="Y924" s="25"/>
    </row>
    <row r="925" spans="24:25" x14ac:dyDescent="0.25">
      <c r="X925" s="25"/>
      <c r="Y925" s="25"/>
    </row>
    <row r="926" spans="24:25" x14ac:dyDescent="0.25">
      <c r="X926" s="25"/>
      <c r="Y926" s="25"/>
    </row>
    <row r="927" spans="24:25" x14ac:dyDescent="0.25">
      <c r="X927" s="25"/>
      <c r="Y927" s="25"/>
    </row>
    <row r="928" spans="24:25" x14ac:dyDescent="0.25">
      <c r="X928" s="25"/>
      <c r="Y928" s="25"/>
    </row>
    <row r="929" spans="24:25" x14ac:dyDescent="0.25">
      <c r="X929" s="25"/>
      <c r="Y929" s="25"/>
    </row>
    <row r="930" spans="24:25" x14ac:dyDescent="0.25">
      <c r="X930" s="25"/>
      <c r="Y930" s="25"/>
    </row>
    <row r="931" spans="24:25" x14ac:dyDescent="0.25">
      <c r="X931" s="25"/>
      <c r="Y931" s="25"/>
    </row>
    <row r="932" spans="24:25" x14ac:dyDescent="0.25">
      <c r="X932" s="25"/>
      <c r="Y932" s="25"/>
    </row>
    <row r="933" spans="24:25" x14ac:dyDescent="0.25">
      <c r="X933" s="25"/>
      <c r="Y933" s="25"/>
    </row>
    <row r="934" spans="24:25" x14ac:dyDescent="0.25">
      <c r="X934" s="25"/>
      <c r="Y934" s="25"/>
    </row>
    <row r="935" spans="24:25" x14ac:dyDescent="0.25">
      <c r="X935" s="25"/>
      <c r="Y935" s="25"/>
    </row>
    <row r="936" spans="24:25" x14ac:dyDescent="0.25">
      <c r="X936" s="25"/>
      <c r="Y936" s="25"/>
    </row>
    <row r="937" spans="24:25" x14ac:dyDescent="0.25">
      <c r="X937" s="25"/>
      <c r="Y937" s="25"/>
    </row>
    <row r="938" spans="24:25" x14ac:dyDescent="0.25">
      <c r="X938" s="25"/>
      <c r="Y938" s="25"/>
    </row>
    <row r="939" spans="24:25" x14ac:dyDescent="0.25">
      <c r="X939" s="25"/>
      <c r="Y939" s="25"/>
    </row>
    <row r="940" spans="24:25" x14ac:dyDescent="0.25">
      <c r="X940" s="25"/>
      <c r="Y940" s="25"/>
    </row>
    <row r="941" spans="24:25" x14ac:dyDescent="0.25">
      <c r="X941" s="25"/>
      <c r="Y941" s="25"/>
    </row>
    <row r="942" spans="24:25" x14ac:dyDescent="0.25">
      <c r="X942" s="25"/>
      <c r="Y942" s="25"/>
    </row>
    <row r="943" spans="24:25" x14ac:dyDescent="0.25">
      <c r="X943" s="25"/>
      <c r="Y943" s="25"/>
    </row>
    <row r="944" spans="24:25" x14ac:dyDescent="0.25">
      <c r="X944" s="25"/>
      <c r="Y944" s="25"/>
    </row>
    <row r="945" spans="24:25" x14ac:dyDescent="0.25">
      <c r="X945" s="25"/>
      <c r="Y945" s="25"/>
    </row>
    <row r="946" spans="24:25" x14ac:dyDescent="0.25">
      <c r="X946" s="25"/>
      <c r="Y946" s="25"/>
    </row>
    <row r="947" spans="24:25" x14ac:dyDescent="0.25">
      <c r="X947" s="25"/>
      <c r="Y947" s="25"/>
    </row>
    <row r="948" spans="24:25" x14ac:dyDescent="0.25">
      <c r="X948" s="25"/>
      <c r="Y948" s="25"/>
    </row>
    <row r="949" spans="24:25" x14ac:dyDescent="0.25">
      <c r="X949" s="25"/>
      <c r="Y949" s="25"/>
    </row>
    <row r="950" spans="24:25" x14ac:dyDescent="0.25">
      <c r="X950" s="25"/>
      <c r="Y950" s="25"/>
    </row>
    <row r="951" spans="24:25" x14ac:dyDescent="0.25">
      <c r="X951" s="25"/>
      <c r="Y951" s="25"/>
    </row>
    <row r="952" spans="24:25" x14ac:dyDescent="0.25">
      <c r="X952" s="25"/>
      <c r="Y952" s="25"/>
    </row>
    <row r="953" spans="24:25" x14ac:dyDescent="0.25">
      <c r="X953" s="25"/>
      <c r="Y953" s="25"/>
    </row>
    <row r="954" spans="24:25" x14ac:dyDescent="0.25">
      <c r="X954" s="25"/>
      <c r="Y954" s="25"/>
    </row>
    <row r="955" spans="24:25" x14ac:dyDescent="0.25">
      <c r="X955" s="25"/>
      <c r="Y955" s="25"/>
    </row>
    <row r="956" spans="24:25" x14ac:dyDescent="0.25">
      <c r="X956" s="25"/>
      <c r="Y956" s="25"/>
    </row>
    <row r="957" spans="24:25" x14ac:dyDescent="0.25">
      <c r="X957" s="25"/>
      <c r="Y957" s="25"/>
    </row>
    <row r="958" spans="24:25" x14ac:dyDescent="0.25">
      <c r="X958" s="25"/>
      <c r="Y958" s="25"/>
    </row>
    <row r="959" spans="24:25" x14ac:dyDescent="0.25">
      <c r="X959" s="25"/>
      <c r="Y959" s="25"/>
    </row>
    <row r="960" spans="24:25" x14ac:dyDescent="0.25">
      <c r="X960" s="25"/>
      <c r="Y960" s="25"/>
    </row>
    <row r="961" spans="24:25" x14ac:dyDescent="0.25">
      <c r="X961" s="25"/>
      <c r="Y961" s="25"/>
    </row>
    <row r="962" spans="24:25" x14ac:dyDescent="0.25">
      <c r="X962" s="25"/>
      <c r="Y962" s="25"/>
    </row>
    <row r="963" spans="24:25" x14ac:dyDescent="0.25">
      <c r="X963" s="25"/>
      <c r="Y963" s="25"/>
    </row>
    <row r="964" spans="24:25" x14ac:dyDescent="0.25">
      <c r="X964" s="25"/>
      <c r="Y964" s="25"/>
    </row>
    <row r="965" spans="24:25" x14ac:dyDescent="0.25">
      <c r="X965" s="25"/>
      <c r="Y965" s="25"/>
    </row>
    <row r="966" spans="24:25" x14ac:dyDescent="0.25">
      <c r="X966" s="25"/>
      <c r="Y966" s="25"/>
    </row>
    <row r="967" spans="24:25" x14ac:dyDescent="0.25">
      <c r="X967" s="25"/>
      <c r="Y967" s="25"/>
    </row>
    <row r="968" spans="24:25" x14ac:dyDescent="0.25">
      <c r="X968" s="25"/>
      <c r="Y968" s="25"/>
    </row>
    <row r="969" spans="24:25" x14ac:dyDescent="0.25">
      <c r="X969" s="25"/>
      <c r="Y969" s="25"/>
    </row>
    <row r="970" spans="24:25" x14ac:dyDescent="0.25">
      <c r="X970" s="25"/>
      <c r="Y970" s="25"/>
    </row>
    <row r="971" spans="24:25" x14ac:dyDescent="0.25">
      <c r="X971" s="25"/>
      <c r="Y971" s="25"/>
    </row>
    <row r="972" spans="24:25" x14ac:dyDescent="0.25">
      <c r="X972" s="25"/>
      <c r="Y972" s="25"/>
    </row>
    <row r="973" spans="24:25" x14ac:dyDescent="0.25">
      <c r="X973" s="25"/>
      <c r="Y973" s="25"/>
    </row>
    <row r="974" spans="24:25" x14ac:dyDescent="0.25">
      <c r="X974" s="25"/>
      <c r="Y974" s="25"/>
    </row>
    <row r="975" spans="24:25" x14ac:dyDescent="0.25">
      <c r="X975" s="25"/>
      <c r="Y975" s="25"/>
    </row>
    <row r="976" spans="24:25" x14ac:dyDescent="0.25">
      <c r="X976" s="25"/>
      <c r="Y976" s="25"/>
    </row>
    <row r="977" spans="24:25" x14ac:dyDescent="0.25">
      <c r="X977" s="25"/>
      <c r="Y977" s="25"/>
    </row>
    <row r="978" spans="24:25" x14ac:dyDescent="0.25">
      <c r="X978" s="25"/>
      <c r="Y978" s="25"/>
    </row>
    <row r="979" spans="24:25" x14ac:dyDescent="0.25">
      <c r="X979" s="25"/>
      <c r="Y979" s="25"/>
    </row>
    <row r="980" spans="24:25" x14ac:dyDescent="0.25">
      <c r="X980" s="25"/>
      <c r="Y980" s="25"/>
    </row>
    <row r="981" spans="24:25" x14ac:dyDescent="0.25">
      <c r="X981" s="25"/>
      <c r="Y981" s="25"/>
    </row>
    <row r="982" spans="24:25" x14ac:dyDescent="0.25">
      <c r="X982" s="25"/>
      <c r="Y982" s="25"/>
    </row>
    <row r="983" spans="24:25" x14ac:dyDescent="0.25">
      <c r="X983" s="25"/>
      <c r="Y983" s="25"/>
    </row>
    <row r="984" spans="24:25" x14ac:dyDescent="0.25">
      <c r="X984" s="25"/>
      <c r="Y984" s="25"/>
    </row>
    <row r="985" spans="24:25" x14ac:dyDescent="0.25">
      <c r="X985" s="25"/>
      <c r="Y985" s="25"/>
    </row>
    <row r="986" spans="24:25" x14ac:dyDescent="0.25">
      <c r="X986" s="25"/>
      <c r="Y986" s="25"/>
    </row>
    <row r="987" spans="24:25" x14ac:dyDescent="0.25">
      <c r="X987" s="25"/>
      <c r="Y987" s="25"/>
    </row>
    <row r="988" spans="24:25" x14ac:dyDescent="0.25">
      <c r="X988" s="25"/>
      <c r="Y988" s="25"/>
    </row>
    <row r="989" spans="24:25" x14ac:dyDescent="0.25">
      <c r="X989" s="25"/>
      <c r="Y989" s="25"/>
    </row>
    <row r="990" spans="24:25" x14ac:dyDescent="0.25">
      <c r="X990" s="25"/>
      <c r="Y990" s="25"/>
    </row>
    <row r="991" spans="24:25" x14ac:dyDescent="0.25">
      <c r="X991" s="25"/>
      <c r="Y991" s="25"/>
    </row>
    <row r="992" spans="24:25" x14ac:dyDescent="0.25">
      <c r="X992" s="25"/>
      <c r="Y992" s="25"/>
    </row>
    <row r="993" spans="24:25" x14ac:dyDescent="0.25">
      <c r="X993" s="25"/>
      <c r="Y993" s="25"/>
    </row>
    <row r="994" spans="24:25" x14ac:dyDescent="0.25">
      <c r="X994" s="25"/>
      <c r="Y994" s="25"/>
    </row>
    <row r="995" spans="24:25" x14ac:dyDescent="0.25">
      <c r="X995" s="25"/>
      <c r="Y995" s="25"/>
    </row>
    <row r="996" spans="24:25" x14ac:dyDescent="0.25">
      <c r="X996" s="25"/>
      <c r="Y996" s="25"/>
    </row>
    <row r="997" spans="24:25" x14ac:dyDescent="0.25">
      <c r="X997" s="25"/>
      <c r="Y997" s="25"/>
    </row>
    <row r="998" spans="24:25" x14ac:dyDescent="0.25">
      <c r="X998" s="25"/>
      <c r="Y998" s="25"/>
    </row>
    <row r="999" spans="24:25" x14ac:dyDescent="0.25">
      <c r="X999" s="25"/>
      <c r="Y999" s="25"/>
    </row>
    <row r="1000" spans="24:25" x14ac:dyDescent="0.25">
      <c r="X1000" s="25"/>
      <c r="Y1000" s="25"/>
    </row>
    <row r="1001" spans="24:25" x14ac:dyDescent="0.25">
      <c r="X1001" s="25"/>
      <c r="Y1001" s="25"/>
    </row>
    <row r="1002" spans="24:25" x14ac:dyDescent="0.25">
      <c r="X1002" s="25"/>
      <c r="Y1002" s="25"/>
    </row>
    <row r="1003" spans="24:25" x14ac:dyDescent="0.25">
      <c r="X1003" s="25"/>
      <c r="Y1003" s="25"/>
    </row>
    <row r="1004" spans="24:25" x14ac:dyDescent="0.25">
      <c r="X1004" s="25"/>
      <c r="Y1004" s="25"/>
    </row>
    <row r="1005" spans="24:25" x14ac:dyDescent="0.25">
      <c r="X1005" s="25"/>
      <c r="Y1005" s="25"/>
    </row>
    <row r="1006" spans="24:25" x14ac:dyDescent="0.25">
      <c r="X1006" s="25"/>
      <c r="Y1006" s="25"/>
    </row>
    <row r="1007" spans="24:25" x14ac:dyDescent="0.25">
      <c r="X1007" s="25"/>
      <c r="Y1007" s="25"/>
    </row>
    <row r="1008" spans="24:25" x14ac:dyDescent="0.25">
      <c r="X1008" s="25"/>
      <c r="Y1008" s="25"/>
    </row>
    <row r="1009" spans="24:25" x14ac:dyDescent="0.25">
      <c r="X1009" s="25"/>
      <c r="Y1009" s="25"/>
    </row>
    <row r="1010" spans="24:25" x14ac:dyDescent="0.25">
      <c r="X1010" s="25"/>
      <c r="Y1010" s="25"/>
    </row>
    <row r="1011" spans="24:25" x14ac:dyDescent="0.25">
      <c r="X1011" s="25"/>
      <c r="Y1011" s="25"/>
    </row>
    <row r="1012" spans="24:25" x14ac:dyDescent="0.25">
      <c r="X1012" s="25"/>
      <c r="Y1012" s="25"/>
    </row>
    <row r="1013" spans="24:25" x14ac:dyDescent="0.25">
      <c r="X1013" s="25"/>
      <c r="Y1013" s="25"/>
    </row>
    <row r="1014" spans="24:25" x14ac:dyDescent="0.25">
      <c r="X1014" s="25"/>
      <c r="Y1014" s="25"/>
    </row>
    <row r="1015" spans="24:25" x14ac:dyDescent="0.25">
      <c r="X1015" s="25"/>
      <c r="Y1015" s="25"/>
    </row>
    <row r="1016" spans="24:25" x14ac:dyDescent="0.25">
      <c r="X1016" s="25"/>
      <c r="Y1016" s="25"/>
    </row>
    <row r="1017" spans="24:25" x14ac:dyDescent="0.25">
      <c r="X1017" s="25"/>
      <c r="Y1017" s="25"/>
    </row>
    <row r="1018" spans="24:25" x14ac:dyDescent="0.25">
      <c r="X1018" s="25"/>
      <c r="Y1018" s="25"/>
    </row>
    <row r="1019" spans="24:25" x14ac:dyDescent="0.25">
      <c r="X1019" s="25"/>
      <c r="Y1019" s="25"/>
    </row>
    <row r="1020" spans="24:25" x14ac:dyDescent="0.25">
      <c r="X1020" s="25"/>
      <c r="Y1020" s="25"/>
    </row>
    <row r="1021" spans="24:25" x14ac:dyDescent="0.25">
      <c r="X1021" s="25"/>
      <c r="Y1021" s="25"/>
    </row>
    <row r="1022" spans="24:25" x14ac:dyDescent="0.25">
      <c r="X1022" s="25"/>
      <c r="Y1022" s="25"/>
    </row>
    <row r="1023" spans="24:25" x14ac:dyDescent="0.25">
      <c r="X1023" s="25"/>
      <c r="Y1023" s="25"/>
    </row>
    <row r="1024" spans="24:25" x14ac:dyDescent="0.25">
      <c r="X1024" s="25"/>
      <c r="Y1024" s="25"/>
    </row>
    <row r="1025" spans="24:25" x14ac:dyDescent="0.25">
      <c r="X1025" s="25"/>
      <c r="Y1025" s="25"/>
    </row>
    <row r="1026" spans="24:25" x14ac:dyDescent="0.25">
      <c r="X1026" s="25"/>
      <c r="Y1026" s="25"/>
    </row>
    <row r="1027" spans="24:25" x14ac:dyDescent="0.25">
      <c r="X1027" s="25"/>
      <c r="Y1027" s="25"/>
    </row>
    <row r="1028" spans="24:25" x14ac:dyDescent="0.25">
      <c r="X1028" s="25"/>
      <c r="Y1028" s="25"/>
    </row>
    <row r="1029" spans="24:25" x14ac:dyDescent="0.25">
      <c r="X1029" s="25"/>
      <c r="Y1029" s="25"/>
    </row>
    <row r="1030" spans="24:25" x14ac:dyDescent="0.25">
      <c r="X1030" s="25"/>
      <c r="Y1030" s="25"/>
    </row>
    <row r="1031" spans="24:25" x14ac:dyDescent="0.25">
      <c r="X1031" s="25"/>
      <c r="Y1031" s="25"/>
    </row>
    <row r="1032" spans="24:25" x14ac:dyDescent="0.25">
      <c r="X1032" s="25"/>
      <c r="Y1032" s="25"/>
    </row>
    <row r="1033" spans="24:25" x14ac:dyDescent="0.25">
      <c r="X1033" s="25"/>
      <c r="Y1033" s="25"/>
    </row>
    <row r="1034" spans="24:25" x14ac:dyDescent="0.25">
      <c r="X1034" s="25"/>
      <c r="Y1034" s="25"/>
    </row>
    <row r="1035" spans="24:25" x14ac:dyDescent="0.25">
      <c r="X1035" s="25"/>
      <c r="Y1035" s="25"/>
    </row>
    <row r="1036" spans="24:25" x14ac:dyDescent="0.25">
      <c r="X1036" s="25"/>
      <c r="Y1036" s="25"/>
    </row>
    <row r="1037" spans="24:25" x14ac:dyDescent="0.25">
      <c r="X1037" s="25"/>
      <c r="Y1037" s="25"/>
    </row>
    <row r="1038" spans="24:25" x14ac:dyDescent="0.25">
      <c r="X1038" s="25"/>
      <c r="Y1038" s="25"/>
    </row>
    <row r="1039" spans="24:25" x14ac:dyDescent="0.25">
      <c r="X1039" s="25"/>
      <c r="Y1039" s="25"/>
    </row>
    <row r="1040" spans="24:25" x14ac:dyDescent="0.25">
      <c r="X1040" s="25"/>
      <c r="Y1040" s="25"/>
    </row>
    <row r="1041" spans="24:25" x14ac:dyDescent="0.25">
      <c r="X1041" s="25"/>
      <c r="Y1041" s="25"/>
    </row>
    <row r="1042" spans="24:25" x14ac:dyDescent="0.25">
      <c r="X1042" s="25"/>
      <c r="Y1042" s="25"/>
    </row>
    <row r="1043" spans="24:25" x14ac:dyDescent="0.25">
      <c r="X1043" s="25"/>
      <c r="Y1043" s="25"/>
    </row>
    <row r="1044" spans="24:25" x14ac:dyDescent="0.25">
      <c r="X1044" s="25"/>
      <c r="Y1044" s="25"/>
    </row>
    <row r="1045" spans="24:25" x14ac:dyDescent="0.25">
      <c r="X1045" s="25"/>
      <c r="Y1045" s="25"/>
    </row>
    <row r="1046" spans="24:25" x14ac:dyDescent="0.25">
      <c r="X1046" s="25"/>
      <c r="Y1046" s="25"/>
    </row>
    <row r="1047" spans="24:25" x14ac:dyDescent="0.25">
      <c r="X1047" s="25"/>
      <c r="Y1047" s="25"/>
    </row>
    <row r="1048" spans="24:25" x14ac:dyDescent="0.25">
      <c r="X1048" s="25"/>
      <c r="Y1048" s="25"/>
    </row>
    <row r="1049" spans="24:25" x14ac:dyDescent="0.25">
      <c r="X1049" s="25"/>
      <c r="Y1049" s="25"/>
    </row>
    <row r="1050" spans="24:25" x14ac:dyDescent="0.25">
      <c r="X1050" s="25"/>
      <c r="Y1050" s="25"/>
    </row>
    <row r="1051" spans="24:25" x14ac:dyDescent="0.25">
      <c r="X1051" s="25"/>
      <c r="Y1051" s="25"/>
    </row>
    <row r="1052" spans="24:25" x14ac:dyDescent="0.25">
      <c r="X1052" s="25"/>
      <c r="Y1052" s="25"/>
    </row>
    <row r="1053" spans="24:25" x14ac:dyDescent="0.25">
      <c r="X1053" s="25"/>
      <c r="Y1053" s="25"/>
    </row>
    <row r="1054" spans="24:25" x14ac:dyDescent="0.25">
      <c r="X1054" s="25"/>
      <c r="Y1054" s="25"/>
    </row>
    <row r="1055" spans="24:25" x14ac:dyDescent="0.25">
      <c r="X1055" s="25"/>
      <c r="Y1055" s="25"/>
    </row>
  </sheetData>
  <autoFilter ref="AU2:AU369" xr:uid="{00000000-0001-0000-0000-000000000000}"/>
  <mergeCells count="1627">
    <mergeCell ref="AS230:AS234"/>
    <mergeCell ref="AD230:AD234"/>
    <mergeCell ref="AT230:AT234"/>
    <mergeCell ref="AU230:AU234"/>
    <mergeCell ref="AB236:AB237"/>
    <mergeCell ref="AB244:AB245"/>
    <mergeCell ref="AB267:AB268"/>
    <mergeCell ref="AB260:AB263"/>
    <mergeCell ref="AB275:AB276"/>
    <mergeCell ref="AB292:AB294"/>
    <mergeCell ref="AU156:AU157"/>
    <mergeCell ref="AV156:AV157"/>
    <mergeCell ref="AQ156:AQ157"/>
    <mergeCell ref="Q156:Q159"/>
    <mergeCell ref="O156:O159"/>
    <mergeCell ref="AS198:AS199"/>
    <mergeCell ref="AS192:AS194"/>
    <mergeCell ref="P279:P289"/>
    <mergeCell ref="Q279:Q289"/>
    <mergeCell ref="S266:S269"/>
    <mergeCell ref="P202:P212"/>
    <mergeCell ref="Q197:Q198"/>
    <mergeCell ref="R197:R198"/>
    <mergeCell ref="S197:S198"/>
    <mergeCell ref="AS156:AS159"/>
    <mergeCell ref="AT158:AT159"/>
    <mergeCell ref="AQ158:AQ159"/>
    <mergeCell ref="AO158:AO159"/>
    <mergeCell ref="AB173:AB175"/>
    <mergeCell ref="AB182:AB183"/>
    <mergeCell ref="AB186:AB189"/>
    <mergeCell ref="Q186:Q189"/>
    <mergeCell ref="N186:N189"/>
    <mergeCell ref="L186:L189"/>
    <mergeCell ref="A186:A189"/>
    <mergeCell ref="B186:B189"/>
    <mergeCell ref="AC186:AC187"/>
    <mergeCell ref="AT156:AT157"/>
    <mergeCell ref="B178:B180"/>
    <mergeCell ref="A178:A180"/>
    <mergeCell ref="A182:A184"/>
    <mergeCell ref="B182:B184"/>
    <mergeCell ref="D182:D184"/>
    <mergeCell ref="E182:E184"/>
    <mergeCell ref="F182:F184"/>
    <mergeCell ref="E186:E188"/>
    <mergeCell ref="AE156:AE157"/>
    <mergeCell ref="AF156:AF157"/>
    <mergeCell ref="AB158:AB159"/>
    <mergeCell ref="AJ156:AJ157"/>
    <mergeCell ref="AK156:AK157"/>
    <mergeCell ref="AL156:AL157"/>
    <mergeCell ref="AM156:AM157"/>
    <mergeCell ref="AG156:AG157"/>
    <mergeCell ref="AH156:AH157"/>
    <mergeCell ref="AI156:AI157"/>
    <mergeCell ref="AN156:AN157"/>
    <mergeCell ref="AP156:AP159"/>
    <mergeCell ref="AO156:AO157"/>
    <mergeCell ref="AB156:AB157"/>
    <mergeCell ref="AC156:AC157"/>
    <mergeCell ref="AD156:AD157"/>
    <mergeCell ref="K156:K158"/>
    <mergeCell ref="A122:A125"/>
    <mergeCell ref="B122:B125"/>
    <mergeCell ref="F122:F125"/>
    <mergeCell ref="K127:K129"/>
    <mergeCell ref="J127:J129"/>
    <mergeCell ref="N156:N159"/>
    <mergeCell ref="L156:L159"/>
    <mergeCell ref="B156:B159"/>
    <mergeCell ref="A156:A159"/>
    <mergeCell ref="AS78:AS80"/>
    <mergeCell ref="C91:C94"/>
    <mergeCell ref="S98:S99"/>
    <mergeCell ref="T98:T99"/>
    <mergeCell ref="C98:C99"/>
    <mergeCell ref="D98:D99"/>
    <mergeCell ref="E98:E99"/>
    <mergeCell ref="F98:F99"/>
    <mergeCell ref="AF103:AF104"/>
    <mergeCell ref="AG103:AG104"/>
    <mergeCell ref="AH103:AH104"/>
    <mergeCell ref="AI103:AI104"/>
    <mergeCell ref="AJ103:AJ104"/>
    <mergeCell ref="AK103:AK104"/>
    <mergeCell ref="AL103:AL104"/>
    <mergeCell ref="AM103:AM104"/>
    <mergeCell ref="AN103:AN104"/>
    <mergeCell ref="AO103:AO104"/>
    <mergeCell ref="AP103:AP104"/>
    <mergeCell ref="AQ103:AQ104"/>
    <mergeCell ref="AR102:AR104"/>
    <mergeCell ref="AS103:AS104"/>
    <mergeCell ref="AB99:AB100"/>
    <mergeCell ref="AT31:AT32"/>
    <mergeCell ref="AU31:AU32"/>
    <mergeCell ref="AV31:AV32"/>
    <mergeCell ref="AP31:AP32"/>
    <mergeCell ref="AB78:AB80"/>
    <mergeCell ref="Q77:Q81"/>
    <mergeCell ref="O77:O81"/>
    <mergeCell ref="N77:N81"/>
    <mergeCell ref="B77:B81"/>
    <mergeCell ref="L77:L81"/>
    <mergeCell ref="Q98:Q101"/>
    <mergeCell ref="O98:O101"/>
    <mergeCell ref="N98:N101"/>
    <mergeCell ref="L98:L101"/>
    <mergeCell ref="B98:B101"/>
    <mergeCell ref="A98:A101"/>
    <mergeCell ref="AB103:AB104"/>
    <mergeCell ref="AC103:AC104"/>
    <mergeCell ref="Q102:Q104"/>
    <mergeCell ref="O102:O104"/>
    <mergeCell ref="N102:N104"/>
    <mergeCell ref="L102:L104"/>
    <mergeCell ref="B102:B104"/>
    <mergeCell ref="A102:A104"/>
    <mergeCell ref="AD103:AD104"/>
    <mergeCell ref="AE103:AE104"/>
    <mergeCell ref="AT78:AT80"/>
    <mergeCell ref="A77:A81"/>
    <mergeCell ref="AB83:AB85"/>
    <mergeCell ref="AB88:AB89"/>
    <mergeCell ref="Q87:Q89"/>
    <mergeCell ref="O87:O89"/>
    <mergeCell ref="AS316:AS319"/>
    <mergeCell ref="AS323:AS325"/>
    <mergeCell ref="AU88:AU89"/>
    <mergeCell ref="AV88:AV89"/>
    <mergeCell ref="AA91:AA92"/>
    <mergeCell ref="Z91:Z92"/>
    <mergeCell ref="Q91:Q93"/>
    <mergeCell ref="O91:O93"/>
    <mergeCell ref="N91:N93"/>
    <mergeCell ref="L91:L93"/>
    <mergeCell ref="B91:B93"/>
    <mergeCell ref="A91:A93"/>
    <mergeCell ref="AR91:AR93"/>
    <mergeCell ref="AP91:AP93"/>
    <mergeCell ref="AS92:AS93"/>
    <mergeCell ref="AT92:AT93"/>
    <mergeCell ref="AB92:AB93"/>
    <mergeCell ref="AS88:AS89"/>
    <mergeCell ref="AT88:AT89"/>
    <mergeCell ref="AT103:AT104"/>
    <mergeCell ref="AU103:AU104"/>
    <mergeCell ref="AB123:AB124"/>
    <mergeCell ref="AB132:AB133"/>
    <mergeCell ref="AB138:AB140"/>
    <mergeCell ref="Q151:Q154"/>
    <mergeCell ref="O151:O154"/>
    <mergeCell ref="N151:N154"/>
    <mergeCell ref="L151:L154"/>
    <mergeCell ref="B151:B154"/>
    <mergeCell ref="A151:A154"/>
    <mergeCell ref="AR156:AR159"/>
    <mergeCell ref="AB152:AB154"/>
    <mergeCell ref="AS152:AS154"/>
    <mergeCell ref="AS275:AS276"/>
    <mergeCell ref="AA305:AA306"/>
    <mergeCell ref="AS305:AS306"/>
    <mergeCell ref="Z310:Z312"/>
    <mergeCell ref="AS310:AS312"/>
    <mergeCell ref="Q25:Q30"/>
    <mergeCell ref="O25:O30"/>
    <mergeCell ref="N25:N30"/>
    <mergeCell ref="B25:B29"/>
    <mergeCell ref="A25:A29"/>
    <mergeCell ref="Q36:Q39"/>
    <mergeCell ref="O36:O39"/>
    <mergeCell ref="N36:N39"/>
    <mergeCell ref="L36:L39"/>
    <mergeCell ref="B36:B39"/>
    <mergeCell ref="Q44:Q49"/>
    <mergeCell ref="O44:O49"/>
    <mergeCell ref="N44:N49"/>
    <mergeCell ref="L44:L49"/>
    <mergeCell ref="B44:B49"/>
    <mergeCell ref="A44:A49"/>
    <mergeCell ref="AB31:AB32"/>
    <mergeCell ref="AD31:AD32"/>
    <mergeCell ref="AE31:AE32"/>
    <mergeCell ref="AK31:AK32"/>
    <mergeCell ref="AL31:AL32"/>
    <mergeCell ref="AM31:AM32"/>
    <mergeCell ref="AN31:AN32"/>
    <mergeCell ref="AO31:AO32"/>
    <mergeCell ref="AQ31:AQ32"/>
    <mergeCell ref="AS31:AS32"/>
    <mergeCell ref="AR322:AR325"/>
    <mergeCell ref="AR346:AR348"/>
    <mergeCell ref="AR361:AR362"/>
    <mergeCell ref="AR365:AR366"/>
    <mergeCell ref="AR367:AR369"/>
    <mergeCell ref="Z123:Z124"/>
    <mergeCell ref="AA123:AA124"/>
    <mergeCell ref="Z132:Z133"/>
    <mergeCell ref="AA132:AA133"/>
    <mergeCell ref="AR236:AR238"/>
    <mergeCell ref="AR240:AR242"/>
    <mergeCell ref="AR244:AR245"/>
    <mergeCell ref="AR247:AR248"/>
    <mergeCell ref="AR259:AR264"/>
    <mergeCell ref="AR266:AR269"/>
    <mergeCell ref="AR271:AR272"/>
    <mergeCell ref="AR291:AR293"/>
    <mergeCell ref="AR297:AR302"/>
    <mergeCell ref="AR304:AR307"/>
    <mergeCell ref="AR309:AR313"/>
    <mergeCell ref="AR315:AR320"/>
    <mergeCell ref="AR327:AR328"/>
    <mergeCell ref="AR122:AR125"/>
    <mergeCell ref="AR127:AR129"/>
    <mergeCell ref="AR131:AR134"/>
    <mergeCell ref="Z192:Z194"/>
    <mergeCell ref="Z198:Z199"/>
    <mergeCell ref="AA198:AA199"/>
    <mergeCell ref="Z354:Z355"/>
    <mergeCell ref="AA354:AA355"/>
    <mergeCell ref="AA152:AA154"/>
    <mergeCell ref="Z152:Z154"/>
    <mergeCell ref="T244:T245"/>
    <mergeCell ref="T217:T220"/>
    <mergeCell ref="T142:T143"/>
    <mergeCell ref="AR14:AR24"/>
    <mergeCell ref="AR25:AR30"/>
    <mergeCell ref="AR31:AR34"/>
    <mergeCell ref="AR36:AR38"/>
    <mergeCell ref="AR40:AR42"/>
    <mergeCell ref="AR44:AR48"/>
    <mergeCell ref="AR50:AR52"/>
    <mergeCell ref="AR54:AR56"/>
    <mergeCell ref="AR58:AR60"/>
    <mergeCell ref="AR62:AR64"/>
    <mergeCell ref="AR66:AR68"/>
    <mergeCell ref="AR70:AR72"/>
    <mergeCell ref="AR74:AR75"/>
    <mergeCell ref="AR82:AR85"/>
    <mergeCell ref="AR87:AR88"/>
    <mergeCell ref="AR95:AR96"/>
    <mergeCell ref="AA25:AA26"/>
    <mergeCell ref="AB14:AB19"/>
    <mergeCell ref="AB26:AB27"/>
    <mergeCell ref="AB28:AB29"/>
    <mergeCell ref="AC28:AC29"/>
    <mergeCell ref="AD28:AD29"/>
    <mergeCell ref="AE28:AE29"/>
    <mergeCell ref="AF28:AF29"/>
    <mergeCell ref="Q202:Q212"/>
    <mergeCell ref="R202:R212"/>
    <mergeCell ref="S202:S212"/>
    <mergeCell ref="T315:T320"/>
    <mergeCell ref="O271:O272"/>
    <mergeCell ref="P271:P272"/>
    <mergeCell ref="Q271:Q272"/>
    <mergeCell ref="P259:P264"/>
    <mergeCell ref="T266:T269"/>
    <mergeCell ref="AR117:AR119"/>
    <mergeCell ref="AB20:AB23"/>
    <mergeCell ref="Z316:Z319"/>
    <mergeCell ref="AA316:AA319"/>
    <mergeCell ref="AR106:AR114"/>
    <mergeCell ref="AF31:AF32"/>
    <mergeCell ref="AG31:AG32"/>
    <mergeCell ref="AH31:AH32"/>
    <mergeCell ref="AI31:AI32"/>
    <mergeCell ref="AJ31:AJ32"/>
    <mergeCell ref="T197:T198"/>
    <mergeCell ref="O197:O198"/>
    <mergeCell ref="P197:P198"/>
    <mergeCell ref="T304:T307"/>
    <mergeCell ref="R309:R313"/>
    <mergeCell ref="S309:S313"/>
    <mergeCell ref="T259:T264"/>
    <mergeCell ref="S240:S242"/>
    <mergeCell ref="T240:T242"/>
    <mergeCell ref="T222:T226"/>
    <mergeCell ref="Z223:Z226"/>
    <mergeCell ref="T229:T234"/>
    <mergeCell ref="S244:S245"/>
    <mergeCell ref="S213:S215"/>
    <mergeCell ref="R213:R215"/>
    <mergeCell ref="Q213:Q215"/>
    <mergeCell ref="Z283:Z288"/>
    <mergeCell ref="Z279:Z282"/>
    <mergeCell ref="AR182:AR184"/>
    <mergeCell ref="AR186:AR188"/>
    <mergeCell ref="AR191:AR195"/>
    <mergeCell ref="AR213:AR215"/>
    <mergeCell ref="AR217:AR220"/>
    <mergeCell ref="P191:P195"/>
    <mergeCell ref="Q191:Q195"/>
    <mergeCell ref="R191:R195"/>
    <mergeCell ref="S191:S195"/>
    <mergeCell ref="AB192:AB194"/>
    <mergeCell ref="AB198:AB199"/>
    <mergeCell ref="AB214:AB215"/>
    <mergeCell ref="AB218:AB219"/>
    <mergeCell ref="AC218:AC219"/>
    <mergeCell ref="AE218:AE219"/>
    <mergeCell ref="AF218:AF219"/>
    <mergeCell ref="AD218:AD219"/>
    <mergeCell ref="Q222:Q227"/>
    <mergeCell ref="P213:P215"/>
    <mergeCell ref="T202:T212"/>
    <mergeCell ref="P182:P184"/>
    <mergeCell ref="S274:S278"/>
    <mergeCell ref="R274:R278"/>
    <mergeCell ref="AB230:AB234"/>
    <mergeCell ref="AB223:AB226"/>
    <mergeCell ref="AR222:AR226"/>
    <mergeCell ref="AR229:AR234"/>
    <mergeCell ref="C122:C125"/>
    <mergeCell ref="D122:D125"/>
    <mergeCell ref="E122:E125"/>
    <mergeCell ref="AT342:AT344"/>
    <mergeCell ref="AS14:AS17"/>
    <mergeCell ref="AS18:AS23"/>
    <mergeCell ref="M315:M320"/>
    <mergeCell ref="R304:R307"/>
    <mergeCell ref="S304:S307"/>
    <mergeCell ref="R279:R289"/>
    <mergeCell ref="S279:S289"/>
    <mergeCell ref="T279:T289"/>
    <mergeCell ref="T137:T140"/>
    <mergeCell ref="S137:S140"/>
    <mergeCell ref="R137:R140"/>
    <mergeCell ref="P186:P188"/>
    <mergeCell ref="R186:R188"/>
    <mergeCell ref="S186:S188"/>
    <mergeCell ref="T186:T188"/>
    <mergeCell ref="Q274:Q278"/>
    <mergeCell ref="P274:P278"/>
    <mergeCell ref="O274:O278"/>
    <mergeCell ref="N274:N278"/>
    <mergeCell ref="M274:M278"/>
    <mergeCell ref="AR98:AR99"/>
    <mergeCell ref="Z18:Z23"/>
    <mergeCell ref="Z14:Z17"/>
    <mergeCell ref="Z25:Z26"/>
    <mergeCell ref="AS342:AS344"/>
    <mergeCell ref="Q259:Q264"/>
    <mergeCell ref="R259:R264"/>
    <mergeCell ref="S259:S264"/>
    <mergeCell ref="M127:M129"/>
    <mergeCell ref="Q131:Q134"/>
    <mergeCell ref="P131:P134"/>
    <mergeCell ref="AT357:AT359"/>
    <mergeCell ref="S102:S103"/>
    <mergeCell ref="C102:C103"/>
    <mergeCell ref="D102:D103"/>
    <mergeCell ref="H91:H94"/>
    <mergeCell ref="I91:I94"/>
    <mergeCell ref="J91:J94"/>
    <mergeCell ref="C106:C114"/>
    <mergeCell ref="D106:D114"/>
    <mergeCell ref="E106:E114"/>
    <mergeCell ref="P98:P99"/>
    <mergeCell ref="R98:R99"/>
    <mergeCell ref="J102:J103"/>
    <mergeCell ref="K102:K103"/>
    <mergeCell ref="M102:M103"/>
    <mergeCell ref="P102:P103"/>
    <mergeCell ref="R102:R103"/>
    <mergeCell ref="N191:N195"/>
    <mergeCell ref="O191:O195"/>
    <mergeCell ref="F178:F180"/>
    <mergeCell ref="E178:E180"/>
    <mergeCell ref="D178:D180"/>
    <mergeCell ref="AS351:AS352"/>
    <mergeCell ref="AT351:AT352"/>
    <mergeCell ref="T191:T195"/>
    <mergeCell ref="AS333:AS337"/>
    <mergeCell ref="AA342:AA344"/>
    <mergeCell ref="AA339:AA340"/>
    <mergeCell ref="Z342:Z344"/>
    <mergeCell ref="M151:M153"/>
    <mergeCell ref="K151:K153"/>
    <mergeCell ref="J151:J153"/>
    <mergeCell ref="I151:I153"/>
    <mergeCell ref="I102:I103"/>
    <mergeCell ref="H122:H125"/>
    <mergeCell ref="J122:J125"/>
    <mergeCell ref="L127:L129"/>
    <mergeCell ref="G122:G125"/>
    <mergeCell ref="I122:I125"/>
    <mergeCell ref="K122:K125"/>
    <mergeCell ref="C156:C158"/>
    <mergeCell ref="J156:J158"/>
    <mergeCell ref="T213:T215"/>
    <mergeCell ref="L122:L125"/>
    <mergeCell ref="M122:M125"/>
    <mergeCell ref="N122:N125"/>
    <mergeCell ref="O122:O125"/>
    <mergeCell ref="P122:P125"/>
    <mergeCell ref="Q122:Q125"/>
    <mergeCell ref="R122:R125"/>
    <mergeCell ref="S122:S125"/>
    <mergeCell ref="T122:T125"/>
    <mergeCell ref="Q127:Q129"/>
    <mergeCell ref="P127:P129"/>
    <mergeCell ref="O127:O129"/>
    <mergeCell ref="N202:N212"/>
    <mergeCell ref="O202:O212"/>
    <mergeCell ref="N197:N198"/>
    <mergeCell ref="S142:S143"/>
    <mergeCell ref="R142:R143"/>
    <mergeCell ref="N127:N129"/>
    <mergeCell ref="R178:R180"/>
    <mergeCell ref="S178:S180"/>
    <mergeCell ref="T178:T180"/>
    <mergeCell ref="P156:P158"/>
    <mergeCell ref="R156:R158"/>
    <mergeCell ref="S156:S158"/>
    <mergeCell ref="T156:T158"/>
    <mergeCell ref="S182:S184"/>
    <mergeCell ref="T182:T184"/>
    <mergeCell ref="Q172:Q176"/>
    <mergeCell ref="R172:R176"/>
    <mergeCell ref="S172:S176"/>
    <mergeCell ref="T172:T176"/>
    <mergeCell ref="Q178:Q180"/>
    <mergeCell ref="Q182:Q184"/>
    <mergeCell ref="R182:R184"/>
    <mergeCell ref="C182:C184"/>
    <mergeCell ref="A247:A248"/>
    <mergeCell ref="E259:E264"/>
    <mergeCell ref="D259:D264"/>
    <mergeCell ref="C259:C264"/>
    <mergeCell ref="B259:B264"/>
    <mergeCell ref="A259:A264"/>
    <mergeCell ref="A244:A245"/>
    <mergeCell ref="J244:J245"/>
    <mergeCell ref="I244:I245"/>
    <mergeCell ref="H244:H245"/>
    <mergeCell ref="G244:G245"/>
    <mergeCell ref="F244:F245"/>
    <mergeCell ref="E244:E245"/>
    <mergeCell ref="D244:D245"/>
    <mergeCell ref="F266:F269"/>
    <mergeCell ref="H266:H269"/>
    <mergeCell ref="I266:I269"/>
    <mergeCell ref="C244:C245"/>
    <mergeCell ref="B244:B245"/>
    <mergeCell ref="B247:B248"/>
    <mergeCell ref="C247:C248"/>
    <mergeCell ref="D247:D248"/>
    <mergeCell ref="E247:E248"/>
    <mergeCell ref="F247:F248"/>
    <mergeCell ref="G247:G248"/>
    <mergeCell ref="H247:H248"/>
    <mergeCell ref="I247:I248"/>
    <mergeCell ref="B367:B369"/>
    <mergeCell ref="A367:A369"/>
    <mergeCell ref="S14:S24"/>
    <mergeCell ref="S26:S30"/>
    <mergeCell ref="P367:P369"/>
    <mergeCell ref="O367:O369"/>
    <mergeCell ref="N367:N369"/>
    <mergeCell ref="M367:M369"/>
    <mergeCell ref="L367:L369"/>
    <mergeCell ref="J367:J369"/>
    <mergeCell ref="K367:K369"/>
    <mergeCell ref="I367:I369"/>
    <mergeCell ref="H367:H369"/>
    <mergeCell ref="S365:S366"/>
    <mergeCell ref="T365:T366"/>
    <mergeCell ref="B274:B278"/>
    <mergeCell ref="A274:A278"/>
    <mergeCell ref="J247:J248"/>
    <mergeCell ref="T274:T278"/>
    <mergeCell ref="J274:J278"/>
    <mergeCell ref="E266:E269"/>
    <mergeCell ref="R367:R369"/>
    <mergeCell ref="D266:D269"/>
    <mergeCell ref="C266:C269"/>
    <mergeCell ref="B266:B269"/>
    <mergeCell ref="A266:A269"/>
    <mergeCell ref="A271:A272"/>
    <mergeCell ref="B271:B272"/>
    <mergeCell ref="C271:C272"/>
    <mergeCell ref="D271:D272"/>
    <mergeCell ref="E271:E272"/>
    <mergeCell ref="I274:I278"/>
    <mergeCell ref="O354:O356"/>
    <mergeCell ref="S367:S369"/>
    <mergeCell ref="T367:T369"/>
    <mergeCell ref="Q367:Q369"/>
    <mergeCell ref="T354:T356"/>
    <mergeCell ref="S361:S362"/>
    <mergeCell ref="T361:T362"/>
    <mergeCell ref="J365:J366"/>
    <mergeCell ref="A365:A366"/>
    <mergeCell ref="B365:B366"/>
    <mergeCell ref="C365:C366"/>
    <mergeCell ref="D365:D366"/>
    <mergeCell ref="E365:E366"/>
    <mergeCell ref="F365:F366"/>
    <mergeCell ref="G365:G366"/>
    <mergeCell ref="H365:H366"/>
    <mergeCell ref="I365:I366"/>
    <mergeCell ref="K365:K366"/>
    <mergeCell ref="L365:L366"/>
    <mergeCell ref="M365:M366"/>
    <mergeCell ref="N365:N366"/>
    <mergeCell ref="O365:O366"/>
    <mergeCell ref="P365:P366"/>
    <mergeCell ref="Q365:Q366"/>
    <mergeCell ref="R365:R366"/>
    <mergeCell ref="K361:K362"/>
    <mergeCell ref="G367:G369"/>
    <mergeCell ref="F367:F369"/>
    <mergeCell ref="E367:E369"/>
    <mergeCell ref="S354:S356"/>
    <mergeCell ref="D367:D369"/>
    <mergeCell ref="C367:C369"/>
    <mergeCell ref="F361:F362"/>
    <mergeCell ref="G361:G362"/>
    <mergeCell ref="H361:H362"/>
    <mergeCell ref="I361:I362"/>
    <mergeCell ref="J361:J362"/>
    <mergeCell ref="J354:J356"/>
    <mergeCell ref="A354:A356"/>
    <mergeCell ref="B354:B356"/>
    <mergeCell ref="C354:C356"/>
    <mergeCell ref="D354:D356"/>
    <mergeCell ref="E354:E356"/>
    <mergeCell ref="F354:F356"/>
    <mergeCell ref="G354:G356"/>
    <mergeCell ref="H354:H356"/>
    <mergeCell ref="I354:I356"/>
    <mergeCell ref="M354:M356"/>
    <mergeCell ref="N354:N356"/>
    <mergeCell ref="L354:L359"/>
    <mergeCell ref="L361:L362"/>
    <mergeCell ref="J346:J348"/>
    <mergeCell ref="P354:P356"/>
    <mergeCell ref="Q354:Q356"/>
    <mergeCell ref="A346:A348"/>
    <mergeCell ref="B346:B348"/>
    <mergeCell ref="C346:C348"/>
    <mergeCell ref="D346:D348"/>
    <mergeCell ref="E346:E348"/>
    <mergeCell ref="F346:F348"/>
    <mergeCell ref="G346:G348"/>
    <mergeCell ref="H346:H348"/>
    <mergeCell ref="M361:M362"/>
    <mergeCell ref="N361:N362"/>
    <mergeCell ref="O361:O362"/>
    <mergeCell ref="P361:P362"/>
    <mergeCell ref="Q361:Q362"/>
    <mergeCell ref="R354:R356"/>
    <mergeCell ref="K354:K356"/>
    <mergeCell ref="R361:R362"/>
    <mergeCell ref="I346:I348"/>
    <mergeCell ref="K346:K348"/>
    <mergeCell ref="L346:L348"/>
    <mergeCell ref="M346:M348"/>
    <mergeCell ref="N346:N348"/>
    <mergeCell ref="O346:O348"/>
    <mergeCell ref="P346:P348"/>
    <mergeCell ref="Q346:Q348"/>
    <mergeCell ref="A361:A362"/>
    <mergeCell ref="B361:B362"/>
    <mergeCell ref="C361:C362"/>
    <mergeCell ref="D361:D362"/>
    <mergeCell ref="E361:E362"/>
    <mergeCell ref="S322:S323"/>
    <mergeCell ref="T327:T328"/>
    <mergeCell ref="R339:R341"/>
    <mergeCell ref="S339:S341"/>
    <mergeCell ref="T339:T341"/>
    <mergeCell ref="R346:R348"/>
    <mergeCell ref="S346:S348"/>
    <mergeCell ref="T346:T348"/>
    <mergeCell ref="AA333:AA337"/>
    <mergeCell ref="Z333:Z337"/>
    <mergeCell ref="Y333:Y337"/>
    <mergeCell ref="X333:X337"/>
    <mergeCell ref="T322:T323"/>
    <mergeCell ref="Q339:Q341"/>
    <mergeCell ref="P327:P328"/>
    <mergeCell ref="R327:R328"/>
    <mergeCell ref="S327:S328"/>
    <mergeCell ref="S315:S320"/>
    <mergeCell ref="M322:M323"/>
    <mergeCell ref="A339:A341"/>
    <mergeCell ref="B339:B341"/>
    <mergeCell ref="C339:C341"/>
    <mergeCell ref="D339:D341"/>
    <mergeCell ref="E339:E341"/>
    <mergeCell ref="F339:F341"/>
    <mergeCell ref="G339:G341"/>
    <mergeCell ref="H339:H341"/>
    <mergeCell ref="I339:I341"/>
    <mergeCell ref="J339:J341"/>
    <mergeCell ref="K339:K341"/>
    <mergeCell ref="L339:L341"/>
    <mergeCell ref="M339:M341"/>
    <mergeCell ref="N339:N341"/>
    <mergeCell ref="O339:O341"/>
    <mergeCell ref="P339:P341"/>
    <mergeCell ref="K322:K323"/>
    <mergeCell ref="J322:J323"/>
    <mergeCell ref="I322:I323"/>
    <mergeCell ref="H322:H323"/>
    <mergeCell ref="G322:G323"/>
    <mergeCell ref="F322:F323"/>
    <mergeCell ref="E322:E323"/>
    <mergeCell ref="C322:C323"/>
    <mergeCell ref="N322:N323"/>
    <mergeCell ref="B315:B320"/>
    <mergeCell ref="A315:A320"/>
    <mergeCell ref="J315:J320"/>
    <mergeCell ref="P322:P323"/>
    <mergeCell ref="Q322:Q323"/>
    <mergeCell ref="A322:A323"/>
    <mergeCell ref="B322:B323"/>
    <mergeCell ref="M327:M328"/>
    <mergeCell ref="J327:J328"/>
    <mergeCell ref="K327:K328"/>
    <mergeCell ref="I327:I328"/>
    <mergeCell ref="H327:H328"/>
    <mergeCell ref="G327:G328"/>
    <mergeCell ref="F327:F328"/>
    <mergeCell ref="E327:E328"/>
    <mergeCell ref="D327:D328"/>
    <mergeCell ref="C327:C328"/>
    <mergeCell ref="O322:O323"/>
    <mergeCell ref="C315:C320"/>
    <mergeCell ref="D315:D320"/>
    <mergeCell ref="D322:D323"/>
    <mergeCell ref="R315:R320"/>
    <mergeCell ref="R322:R323"/>
    <mergeCell ref="L322:L323"/>
    <mergeCell ref="Q315:Q320"/>
    <mergeCell ref="A327:A338"/>
    <mergeCell ref="B327:B338"/>
    <mergeCell ref="L327:L338"/>
    <mergeCell ref="N327:N338"/>
    <mergeCell ref="O327:O337"/>
    <mergeCell ref="Q327:Q337"/>
    <mergeCell ref="G309:G313"/>
    <mergeCell ref="H309:H313"/>
    <mergeCell ref="I309:I313"/>
    <mergeCell ref="J309:J313"/>
    <mergeCell ref="K309:K313"/>
    <mergeCell ref="L309:L313"/>
    <mergeCell ref="M309:M313"/>
    <mergeCell ref="N309:N313"/>
    <mergeCell ref="O309:O313"/>
    <mergeCell ref="P309:P313"/>
    <mergeCell ref="Q309:Q313"/>
    <mergeCell ref="I315:I320"/>
    <mergeCell ref="G315:G320"/>
    <mergeCell ref="H315:H320"/>
    <mergeCell ref="F315:F320"/>
    <mergeCell ref="E315:E320"/>
    <mergeCell ref="P315:P320"/>
    <mergeCell ref="K315:K320"/>
    <mergeCell ref="L315:L320"/>
    <mergeCell ref="N315:N320"/>
    <mergeCell ref="O315:O320"/>
    <mergeCell ref="I297:I302"/>
    <mergeCell ref="J297:J302"/>
    <mergeCell ref="K297:K302"/>
    <mergeCell ref="L297:L302"/>
    <mergeCell ref="M297:M302"/>
    <mergeCell ref="N297:N302"/>
    <mergeCell ref="O297:O302"/>
    <mergeCell ref="P297:P302"/>
    <mergeCell ref="T309:T313"/>
    <mergeCell ref="A304:A307"/>
    <mergeCell ref="B304:B307"/>
    <mergeCell ref="C304:C307"/>
    <mergeCell ref="D304:D307"/>
    <mergeCell ref="E304:E307"/>
    <mergeCell ref="F304:F307"/>
    <mergeCell ref="G304:G307"/>
    <mergeCell ref="H304:H307"/>
    <mergeCell ref="I304:I307"/>
    <mergeCell ref="J304:J307"/>
    <mergeCell ref="K304:K307"/>
    <mergeCell ref="L304:L307"/>
    <mergeCell ref="M304:M307"/>
    <mergeCell ref="N304:N307"/>
    <mergeCell ref="O304:O307"/>
    <mergeCell ref="P304:P307"/>
    <mergeCell ref="Q304:Q307"/>
    <mergeCell ref="A309:A313"/>
    <mergeCell ref="B309:B313"/>
    <mergeCell ref="C309:C313"/>
    <mergeCell ref="D309:D313"/>
    <mergeCell ref="E309:E313"/>
    <mergeCell ref="F309:F313"/>
    <mergeCell ref="A291:A293"/>
    <mergeCell ref="B291:B293"/>
    <mergeCell ref="C291:C293"/>
    <mergeCell ref="D291:D293"/>
    <mergeCell ref="S297:S302"/>
    <mergeCell ref="T297:T302"/>
    <mergeCell ref="E291:E293"/>
    <mergeCell ref="F291:F293"/>
    <mergeCell ref="G291:G293"/>
    <mergeCell ref="H291:H293"/>
    <mergeCell ref="I291:I293"/>
    <mergeCell ref="K291:K293"/>
    <mergeCell ref="L291:L293"/>
    <mergeCell ref="M291:M293"/>
    <mergeCell ref="N291:N293"/>
    <mergeCell ref="O291:O293"/>
    <mergeCell ref="P291:P293"/>
    <mergeCell ref="Q291:Q293"/>
    <mergeCell ref="R291:R293"/>
    <mergeCell ref="S291:S293"/>
    <mergeCell ref="T291:T293"/>
    <mergeCell ref="J291:J293"/>
    <mergeCell ref="Q297:Q302"/>
    <mergeCell ref="R297:R302"/>
    <mergeCell ref="A297:A302"/>
    <mergeCell ref="B297:B302"/>
    <mergeCell ref="C297:C302"/>
    <mergeCell ref="D297:D302"/>
    <mergeCell ref="E297:E302"/>
    <mergeCell ref="F297:F302"/>
    <mergeCell ref="G297:G302"/>
    <mergeCell ref="H297:H302"/>
    <mergeCell ref="F271:F272"/>
    <mergeCell ref="G271:G272"/>
    <mergeCell ref="H271:H272"/>
    <mergeCell ref="I271:I272"/>
    <mergeCell ref="J271:J272"/>
    <mergeCell ref="K271:K272"/>
    <mergeCell ref="L271:L272"/>
    <mergeCell ref="M271:M272"/>
    <mergeCell ref="N271:N272"/>
    <mergeCell ref="A279:A289"/>
    <mergeCell ref="B279:B289"/>
    <mergeCell ref="C279:C289"/>
    <mergeCell ref="D279:D289"/>
    <mergeCell ref="E279:E289"/>
    <mergeCell ref="F279:F289"/>
    <mergeCell ref="G279:G289"/>
    <mergeCell ref="H279:H289"/>
    <mergeCell ref="I279:I289"/>
    <mergeCell ref="J279:J289"/>
    <mergeCell ref="K279:K289"/>
    <mergeCell ref="L279:L289"/>
    <mergeCell ref="M279:M289"/>
    <mergeCell ref="N279:N289"/>
    <mergeCell ref="H274:H278"/>
    <mergeCell ref="G274:G278"/>
    <mergeCell ref="F274:F278"/>
    <mergeCell ref="E274:E278"/>
    <mergeCell ref="D274:D278"/>
    <mergeCell ref="C274:C278"/>
    <mergeCell ref="K274:K278"/>
    <mergeCell ref="L274:L278"/>
    <mergeCell ref="L266:L269"/>
    <mergeCell ref="M266:M269"/>
    <mergeCell ref="N266:N269"/>
    <mergeCell ref="O266:O269"/>
    <mergeCell ref="P266:P269"/>
    <mergeCell ref="Q266:Q269"/>
    <mergeCell ref="R266:R269"/>
    <mergeCell ref="J259:J264"/>
    <mergeCell ref="I259:I264"/>
    <mergeCell ref="G259:G264"/>
    <mergeCell ref="H259:H264"/>
    <mergeCell ref="F259:F264"/>
    <mergeCell ref="K259:K264"/>
    <mergeCell ref="L259:L264"/>
    <mergeCell ref="M259:M264"/>
    <mergeCell ref="N259:N264"/>
    <mergeCell ref="O259:O264"/>
    <mergeCell ref="J266:J269"/>
    <mergeCell ref="G266:G269"/>
    <mergeCell ref="K266:K269"/>
    <mergeCell ref="K247:K248"/>
    <mergeCell ref="M247:M248"/>
    <mergeCell ref="P247:P248"/>
    <mergeCell ref="R247:R248"/>
    <mergeCell ref="S247:S248"/>
    <mergeCell ref="T247:T248"/>
    <mergeCell ref="A240:A242"/>
    <mergeCell ref="B240:B242"/>
    <mergeCell ref="C240:C242"/>
    <mergeCell ref="D240:D242"/>
    <mergeCell ref="S236:S238"/>
    <mergeCell ref="T236:T238"/>
    <mergeCell ref="E240:E242"/>
    <mergeCell ref="F240:F242"/>
    <mergeCell ref="G240:G242"/>
    <mergeCell ref="H240:H242"/>
    <mergeCell ref="I240:I242"/>
    <mergeCell ref="J240:J242"/>
    <mergeCell ref="K240:K242"/>
    <mergeCell ref="L240:L242"/>
    <mergeCell ref="M240:M242"/>
    <mergeCell ref="N240:N242"/>
    <mergeCell ref="O240:O242"/>
    <mergeCell ref="P240:P242"/>
    <mergeCell ref="Q240:Q242"/>
    <mergeCell ref="R240:R242"/>
    <mergeCell ref="K244:K245"/>
    <mergeCell ref="L244:L245"/>
    <mergeCell ref="M244:M245"/>
    <mergeCell ref="P236:P238"/>
    <mergeCell ref="O236:O238"/>
    <mergeCell ref="N236:N238"/>
    <mergeCell ref="R229:R234"/>
    <mergeCell ref="S229:S234"/>
    <mergeCell ref="P217:P220"/>
    <mergeCell ref="F217:F220"/>
    <mergeCell ref="G217:G220"/>
    <mergeCell ref="H217:H220"/>
    <mergeCell ref="I217:I220"/>
    <mergeCell ref="J217:J220"/>
    <mergeCell ref="K229:K234"/>
    <mergeCell ref="N229:N234"/>
    <mergeCell ref="O229:O234"/>
    <mergeCell ref="P229:P234"/>
    <mergeCell ref="N222:N227"/>
    <mergeCell ref="L222:L227"/>
    <mergeCell ref="B222:B227"/>
    <mergeCell ref="Q217:Q220"/>
    <mergeCell ref="R217:R220"/>
    <mergeCell ref="M229:M234"/>
    <mergeCell ref="L229:L234"/>
    <mergeCell ref="J229:J234"/>
    <mergeCell ref="I229:I234"/>
    <mergeCell ref="H229:H234"/>
    <mergeCell ref="G229:G234"/>
    <mergeCell ref="J222:J226"/>
    <mergeCell ref="K222:K226"/>
    <mergeCell ref="S217:S220"/>
    <mergeCell ref="M222:M226"/>
    <mergeCell ref="P222:P226"/>
    <mergeCell ref="N217:N220"/>
    <mergeCell ref="O217:O220"/>
    <mergeCell ref="O222:O227"/>
    <mergeCell ref="E213:E215"/>
    <mergeCell ref="D213:D215"/>
    <mergeCell ref="K202:K212"/>
    <mergeCell ref="M202:M212"/>
    <mergeCell ref="F229:F234"/>
    <mergeCell ref="E229:E234"/>
    <mergeCell ref="I236:I238"/>
    <mergeCell ref="H236:H238"/>
    <mergeCell ref="G236:G238"/>
    <mergeCell ref="F236:F238"/>
    <mergeCell ref="E236:E238"/>
    <mergeCell ref="D236:D238"/>
    <mergeCell ref="A236:A238"/>
    <mergeCell ref="B236:B238"/>
    <mergeCell ref="A229:A234"/>
    <mergeCell ref="A222:A226"/>
    <mergeCell ref="C222:C226"/>
    <mergeCell ref="D222:D226"/>
    <mergeCell ref="E222:E226"/>
    <mergeCell ref="F222:F226"/>
    <mergeCell ref="G222:G226"/>
    <mergeCell ref="H222:H226"/>
    <mergeCell ref="I222:I226"/>
    <mergeCell ref="C236:C238"/>
    <mergeCell ref="B217:B220"/>
    <mergeCell ref="C217:C220"/>
    <mergeCell ref="D217:D220"/>
    <mergeCell ref="E217:E220"/>
    <mergeCell ref="D229:D234"/>
    <mergeCell ref="C229:C234"/>
    <mergeCell ref="B229:B234"/>
    <mergeCell ref="C213:C215"/>
    <mergeCell ref="B213:B215"/>
    <mergeCell ref="A213:A215"/>
    <mergeCell ref="J213:J215"/>
    <mergeCell ref="O213:O215"/>
    <mergeCell ref="N213:N215"/>
    <mergeCell ref="M213:M215"/>
    <mergeCell ref="L213:L215"/>
    <mergeCell ref="K213:K215"/>
    <mergeCell ref="K197:K198"/>
    <mergeCell ref="M236:M238"/>
    <mergeCell ref="L236:L238"/>
    <mergeCell ref="K236:K238"/>
    <mergeCell ref="J236:J238"/>
    <mergeCell ref="A217:A220"/>
    <mergeCell ref="A202:A212"/>
    <mergeCell ref="B202:B212"/>
    <mergeCell ref="C202:C212"/>
    <mergeCell ref="D202:D212"/>
    <mergeCell ref="E202:E212"/>
    <mergeCell ref="F202:F212"/>
    <mergeCell ref="G202:G212"/>
    <mergeCell ref="H202:H212"/>
    <mergeCell ref="I202:I212"/>
    <mergeCell ref="J202:J212"/>
    <mergeCell ref="K217:K220"/>
    <mergeCell ref="L217:L220"/>
    <mergeCell ref="M217:M220"/>
    <mergeCell ref="I213:I215"/>
    <mergeCell ref="H213:H215"/>
    <mergeCell ref="G213:G215"/>
    <mergeCell ref="F213:F215"/>
    <mergeCell ref="J197:J198"/>
    <mergeCell ref="P172:P176"/>
    <mergeCell ref="H182:H184"/>
    <mergeCell ref="I182:I184"/>
    <mergeCell ref="J182:J184"/>
    <mergeCell ref="K182:K184"/>
    <mergeCell ref="L182:L184"/>
    <mergeCell ref="M182:M184"/>
    <mergeCell ref="N182:N184"/>
    <mergeCell ref="O182:O184"/>
    <mergeCell ref="A197:A198"/>
    <mergeCell ref="B197:B198"/>
    <mergeCell ref="C197:C198"/>
    <mergeCell ref="D197:D198"/>
    <mergeCell ref="E197:E198"/>
    <mergeCell ref="F197:F198"/>
    <mergeCell ref="G197:G198"/>
    <mergeCell ref="H197:H198"/>
    <mergeCell ref="I197:I198"/>
    <mergeCell ref="L197:L198"/>
    <mergeCell ref="M197:M198"/>
    <mergeCell ref="M186:M188"/>
    <mergeCell ref="P178:P180"/>
    <mergeCell ref="G178:G180"/>
    <mergeCell ref="C186:C188"/>
    <mergeCell ref="C191:C195"/>
    <mergeCell ref="B191:B195"/>
    <mergeCell ref="A191:A195"/>
    <mergeCell ref="N172:N176"/>
    <mergeCell ref="O172:O176"/>
    <mergeCell ref="A172:A176"/>
    <mergeCell ref="C178:C180"/>
    <mergeCell ref="O186:O189"/>
    <mergeCell ref="I156:I158"/>
    <mergeCell ref="H156:H158"/>
    <mergeCell ref="G156:G158"/>
    <mergeCell ref="F156:F158"/>
    <mergeCell ref="E156:E158"/>
    <mergeCell ref="D156:D158"/>
    <mergeCell ref="M156:M158"/>
    <mergeCell ref="H191:H195"/>
    <mergeCell ref="I191:I195"/>
    <mergeCell ref="J191:J195"/>
    <mergeCell ref="L191:L195"/>
    <mergeCell ref="M191:M195"/>
    <mergeCell ref="F186:F188"/>
    <mergeCell ref="G186:G188"/>
    <mergeCell ref="H186:H188"/>
    <mergeCell ref="J186:J188"/>
    <mergeCell ref="I186:I188"/>
    <mergeCell ref="K186:K188"/>
    <mergeCell ref="G191:G195"/>
    <mergeCell ref="F191:F195"/>
    <mergeCell ref="J172:J176"/>
    <mergeCell ref="G172:G176"/>
    <mergeCell ref="H172:H176"/>
    <mergeCell ref="I172:I176"/>
    <mergeCell ref="K172:K176"/>
    <mergeCell ref="L172:L176"/>
    <mergeCell ref="M172:M176"/>
    <mergeCell ref="K191:K195"/>
    <mergeCell ref="G182:G184"/>
    <mergeCell ref="B172:B176"/>
    <mergeCell ref="C172:C176"/>
    <mergeCell ref="D172:D176"/>
    <mergeCell ref="E172:E176"/>
    <mergeCell ref="F172:F176"/>
    <mergeCell ref="E191:E195"/>
    <mergeCell ref="D186:D188"/>
    <mergeCell ref="D191:D195"/>
    <mergeCell ref="H178:H180"/>
    <mergeCell ref="J178:J180"/>
    <mergeCell ref="K178:K180"/>
    <mergeCell ref="I178:I180"/>
    <mergeCell ref="L178:L180"/>
    <mergeCell ref="M178:M180"/>
    <mergeCell ref="N178:N180"/>
    <mergeCell ref="O178:O180"/>
    <mergeCell ref="E145:E146"/>
    <mergeCell ref="H151:H153"/>
    <mergeCell ref="F148:F149"/>
    <mergeCell ref="E148:E149"/>
    <mergeCell ref="D148:D149"/>
    <mergeCell ref="C148:C149"/>
    <mergeCell ref="B148:B149"/>
    <mergeCell ref="N145:N146"/>
    <mergeCell ref="M145:M146"/>
    <mergeCell ref="L145:L146"/>
    <mergeCell ref="K145:K146"/>
    <mergeCell ref="J145:J146"/>
    <mergeCell ref="I145:I146"/>
    <mergeCell ref="G145:G146"/>
    <mergeCell ref="H145:H146"/>
    <mergeCell ref="F145:F146"/>
    <mergeCell ref="A148:A149"/>
    <mergeCell ref="T151:T153"/>
    <mergeCell ref="S151:S153"/>
    <mergeCell ref="R151:R153"/>
    <mergeCell ref="P151:P153"/>
    <mergeCell ref="G151:G153"/>
    <mergeCell ref="F151:F153"/>
    <mergeCell ref="E151:E153"/>
    <mergeCell ref="D151:D153"/>
    <mergeCell ref="C151:C153"/>
    <mergeCell ref="R145:R146"/>
    <mergeCell ref="S145:S146"/>
    <mergeCell ref="T145:T146"/>
    <mergeCell ref="C145:C146"/>
    <mergeCell ref="B145:B146"/>
    <mergeCell ref="A145:A146"/>
    <mergeCell ref="R148:R149"/>
    <mergeCell ref="Q148:Q149"/>
    <mergeCell ref="P148:P149"/>
    <mergeCell ref="O148:O149"/>
    <mergeCell ref="N148:N149"/>
    <mergeCell ref="S148:S149"/>
    <mergeCell ref="T148:T149"/>
    <mergeCell ref="M148:M149"/>
    <mergeCell ref="L148:L149"/>
    <mergeCell ref="J148:J149"/>
    <mergeCell ref="I148:I149"/>
    <mergeCell ref="H148:H149"/>
    <mergeCell ref="G148:G149"/>
    <mergeCell ref="Q145:Q146"/>
    <mergeCell ref="P145:P146"/>
    <mergeCell ref="O145:O146"/>
    <mergeCell ref="K148:K149"/>
    <mergeCell ref="I137:I140"/>
    <mergeCell ref="B142:B143"/>
    <mergeCell ref="A142:A143"/>
    <mergeCell ref="C142:C143"/>
    <mergeCell ref="A131:A134"/>
    <mergeCell ref="B131:B134"/>
    <mergeCell ref="C131:C134"/>
    <mergeCell ref="D131:D134"/>
    <mergeCell ref="E131:E134"/>
    <mergeCell ref="F131:F134"/>
    <mergeCell ref="G131:G134"/>
    <mergeCell ref="H131:H134"/>
    <mergeCell ref="I131:I134"/>
    <mergeCell ref="D145:D146"/>
    <mergeCell ref="Q142:Q143"/>
    <mergeCell ref="P142:P143"/>
    <mergeCell ref="O142:O143"/>
    <mergeCell ref="N142:N143"/>
    <mergeCell ref="M142:M143"/>
    <mergeCell ref="L142:L143"/>
    <mergeCell ref="K142:K143"/>
    <mergeCell ref="J142:J143"/>
    <mergeCell ref="I142:I143"/>
    <mergeCell ref="H142:H143"/>
    <mergeCell ref="G142:G143"/>
    <mergeCell ref="F142:F143"/>
    <mergeCell ref="D142:D143"/>
    <mergeCell ref="E142:E143"/>
    <mergeCell ref="M131:M134"/>
    <mergeCell ref="N131:N134"/>
    <mergeCell ref="O131:O134"/>
    <mergeCell ref="A127:A129"/>
    <mergeCell ref="B127:B129"/>
    <mergeCell ref="C127:C129"/>
    <mergeCell ref="D127:D129"/>
    <mergeCell ref="E127:E129"/>
    <mergeCell ref="F127:F129"/>
    <mergeCell ref="H137:H140"/>
    <mergeCell ref="S131:S134"/>
    <mergeCell ref="F137:F140"/>
    <mergeCell ref="E137:E140"/>
    <mergeCell ref="D137:D140"/>
    <mergeCell ref="C137:C140"/>
    <mergeCell ref="B137:B140"/>
    <mergeCell ref="A137:A140"/>
    <mergeCell ref="S127:S129"/>
    <mergeCell ref="R127:R129"/>
    <mergeCell ref="I127:I129"/>
    <mergeCell ref="H127:H129"/>
    <mergeCell ref="G127:G129"/>
    <mergeCell ref="Q137:Q140"/>
    <mergeCell ref="J131:J134"/>
    <mergeCell ref="K131:K134"/>
    <mergeCell ref="L131:L134"/>
    <mergeCell ref="R131:R134"/>
    <mergeCell ref="G137:G140"/>
    <mergeCell ref="P137:P140"/>
    <mergeCell ref="O137:O140"/>
    <mergeCell ref="N137:N140"/>
    <mergeCell ref="M137:M140"/>
    <mergeCell ref="L137:L140"/>
    <mergeCell ref="K137:K140"/>
    <mergeCell ref="J137:J140"/>
    <mergeCell ref="A117:A118"/>
    <mergeCell ref="B117:B118"/>
    <mergeCell ref="C117:C118"/>
    <mergeCell ref="D117:D118"/>
    <mergeCell ref="E117:E118"/>
    <mergeCell ref="R106:R114"/>
    <mergeCell ref="S106:S114"/>
    <mergeCell ref="T106:T114"/>
    <mergeCell ref="J106:J114"/>
    <mergeCell ref="K106:K114"/>
    <mergeCell ref="M106:M114"/>
    <mergeCell ref="P106:P114"/>
    <mergeCell ref="F106:F114"/>
    <mergeCell ref="G106:G114"/>
    <mergeCell ref="H106:H114"/>
    <mergeCell ref="I106:I114"/>
    <mergeCell ref="A106:A114"/>
    <mergeCell ref="B106:B114"/>
    <mergeCell ref="F117:F118"/>
    <mergeCell ref="G117:G118"/>
    <mergeCell ref="I117:I118"/>
    <mergeCell ref="J117:J118"/>
    <mergeCell ref="K117:K118"/>
    <mergeCell ref="L117:L118"/>
    <mergeCell ref="M117:M118"/>
    <mergeCell ref="H117:H118"/>
    <mergeCell ref="G98:G99"/>
    <mergeCell ref="H98:H99"/>
    <mergeCell ref="I98:I99"/>
    <mergeCell ref="J98:J99"/>
    <mergeCell ref="K98:K99"/>
    <mergeCell ref="M98:M99"/>
    <mergeCell ref="P95:P96"/>
    <mergeCell ref="Q95:Q96"/>
    <mergeCell ref="R95:R96"/>
    <mergeCell ref="S95:S96"/>
    <mergeCell ref="T95:T96"/>
    <mergeCell ref="E102:E103"/>
    <mergeCell ref="F102:F103"/>
    <mergeCell ref="G102:G103"/>
    <mergeCell ref="H102:H103"/>
    <mergeCell ref="A95:A96"/>
    <mergeCell ref="B95:B96"/>
    <mergeCell ref="C95:C96"/>
    <mergeCell ref="D95:D96"/>
    <mergeCell ref="E95:E96"/>
    <mergeCell ref="F95:F96"/>
    <mergeCell ref="G95:G96"/>
    <mergeCell ref="H95:H96"/>
    <mergeCell ref="I95:I96"/>
    <mergeCell ref="J95:J96"/>
    <mergeCell ref="K95:K96"/>
    <mergeCell ref="L95:L96"/>
    <mergeCell ref="M95:M96"/>
    <mergeCell ref="N95:N96"/>
    <mergeCell ref="O95:O96"/>
    <mergeCell ref="T102:T103"/>
    <mergeCell ref="D91:D94"/>
    <mergeCell ref="E91:E94"/>
    <mergeCell ref="F91:F94"/>
    <mergeCell ref="G91:G94"/>
    <mergeCell ref="K91:K94"/>
    <mergeCell ref="M91:M94"/>
    <mergeCell ref="P87:P88"/>
    <mergeCell ref="R87:R88"/>
    <mergeCell ref="S87:S88"/>
    <mergeCell ref="K87:K88"/>
    <mergeCell ref="L87:L88"/>
    <mergeCell ref="M87:M88"/>
    <mergeCell ref="N87:N88"/>
    <mergeCell ref="F87:F88"/>
    <mergeCell ref="G87:G88"/>
    <mergeCell ref="H87:H88"/>
    <mergeCell ref="I87:I88"/>
    <mergeCell ref="J87:J88"/>
    <mergeCell ref="S91:S94"/>
    <mergeCell ref="P91:P94"/>
    <mergeCell ref="R91:R94"/>
    <mergeCell ref="A87:A88"/>
    <mergeCell ref="E87:E88"/>
    <mergeCell ref="B87:B88"/>
    <mergeCell ref="C87:C88"/>
    <mergeCell ref="D87:D88"/>
    <mergeCell ref="P82:P85"/>
    <mergeCell ref="Q82:Q85"/>
    <mergeCell ref="R82:R85"/>
    <mergeCell ref="S82:S85"/>
    <mergeCell ref="T82:T85"/>
    <mergeCell ref="T77:T79"/>
    <mergeCell ref="Y77:Y79"/>
    <mergeCell ref="K82:K85"/>
    <mergeCell ref="L82:L85"/>
    <mergeCell ref="M82:M85"/>
    <mergeCell ref="N82:N85"/>
    <mergeCell ref="O82:O85"/>
    <mergeCell ref="K77:K79"/>
    <mergeCell ref="M77:M79"/>
    <mergeCell ref="T87:T88"/>
    <mergeCell ref="D82:D85"/>
    <mergeCell ref="C82:C85"/>
    <mergeCell ref="B82:B85"/>
    <mergeCell ref="A82:A85"/>
    <mergeCell ref="J82:J85"/>
    <mergeCell ref="I82:I85"/>
    <mergeCell ref="H82:H85"/>
    <mergeCell ref="G82:G85"/>
    <mergeCell ref="F82:F85"/>
    <mergeCell ref="E82:E85"/>
    <mergeCell ref="P77:P79"/>
    <mergeCell ref="R77:R79"/>
    <mergeCell ref="C77:C79"/>
    <mergeCell ref="D77:D79"/>
    <mergeCell ref="E77:E79"/>
    <mergeCell ref="F77:F79"/>
    <mergeCell ref="G77:G79"/>
    <mergeCell ref="H77:H79"/>
    <mergeCell ref="S77:S79"/>
    <mergeCell ref="I77:I79"/>
    <mergeCell ref="J77:J79"/>
    <mergeCell ref="D74:D75"/>
    <mergeCell ref="C74:C75"/>
    <mergeCell ref="B74:B75"/>
    <mergeCell ref="A74:A75"/>
    <mergeCell ref="G74:G75"/>
    <mergeCell ref="I74:I75"/>
    <mergeCell ref="H74:H75"/>
    <mergeCell ref="F74:F75"/>
    <mergeCell ref="E74:E75"/>
    <mergeCell ref="J74:J75"/>
    <mergeCell ref="K74:K75"/>
    <mergeCell ref="T74:T75"/>
    <mergeCell ref="R70:R72"/>
    <mergeCell ref="S70:S72"/>
    <mergeCell ref="T70:T72"/>
    <mergeCell ref="Y70:Y72"/>
    <mergeCell ref="M70:M72"/>
    <mergeCell ref="N70:N72"/>
    <mergeCell ref="O70:O72"/>
    <mergeCell ref="P70:P72"/>
    <mergeCell ref="Q70:Q72"/>
    <mergeCell ref="I66:I68"/>
    <mergeCell ref="R66:R68"/>
    <mergeCell ref="S66:S68"/>
    <mergeCell ref="T66:T68"/>
    <mergeCell ref="Y66:Y68"/>
    <mergeCell ref="X66:X68"/>
    <mergeCell ref="M66:M68"/>
    <mergeCell ref="N66:N68"/>
    <mergeCell ref="O66:O68"/>
    <mergeCell ref="P66:P68"/>
    <mergeCell ref="Q66:Q68"/>
    <mergeCell ref="J66:J68"/>
    <mergeCell ref="K66:K68"/>
    <mergeCell ref="X74:X75"/>
    <mergeCell ref="Y74:Y75"/>
    <mergeCell ref="L66:L68"/>
    <mergeCell ref="A66:A68"/>
    <mergeCell ref="H70:H72"/>
    <mergeCell ref="I70:I72"/>
    <mergeCell ref="J70:J72"/>
    <mergeCell ref="K70:K72"/>
    <mergeCell ref="E70:E72"/>
    <mergeCell ref="F70:F72"/>
    <mergeCell ref="G70:G72"/>
    <mergeCell ref="F66:F68"/>
    <mergeCell ref="E66:E68"/>
    <mergeCell ref="D66:D68"/>
    <mergeCell ref="C66:C68"/>
    <mergeCell ref="B66:B68"/>
    <mergeCell ref="L70:L72"/>
    <mergeCell ref="A70:A72"/>
    <mergeCell ref="B70:B72"/>
    <mergeCell ref="C70:C72"/>
    <mergeCell ref="D70:D72"/>
    <mergeCell ref="H66:H68"/>
    <mergeCell ref="G66:G68"/>
    <mergeCell ref="R58:R60"/>
    <mergeCell ref="S58:S60"/>
    <mergeCell ref="T58:T60"/>
    <mergeCell ref="M62:M64"/>
    <mergeCell ref="N62:N64"/>
    <mergeCell ref="O62:O64"/>
    <mergeCell ref="P62:P64"/>
    <mergeCell ref="Q62:Q64"/>
    <mergeCell ref="R62:R64"/>
    <mergeCell ref="S62:S64"/>
    <mergeCell ref="T62:T64"/>
    <mergeCell ref="Q58:Q60"/>
    <mergeCell ref="P58:P60"/>
    <mergeCell ref="O58:O60"/>
    <mergeCell ref="N58:N60"/>
    <mergeCell ref="M58:M60"/>
    <mergeCell ref="L58:L60"/>
    <mergeCell ref="J44:J48"/>
    <mergeCell ref="M50:M52"/>
    <mergeCell ref="B58:B60"/>
    <mergeCell ref="A58:A60"/>
    <mergeCell ref="G62:G64"/>
    <mergeCell ref="A62:A64"/>
    <mergeCell ref="B62:B64"/>
    <mergeCell ref="C62:C64"/>
    <mergeCell ref="D62:D64"/>
    <mergeCell ref="E62:E64"/>
    <mergeCell ref="F62:F64"/>
    <mergeCell ref="H62:H64"/>
    <mergeCell ref="I62:I64"/>
    <mergeCell ref="J62:J64"/>
    <mergeCell ref="G58:G60"/>
    <mergeCell ref="F58:F60"/>
    <mergeCell ref="E58:E60"/>
    <mergeCell ref="D58:D60"/>
    <mergeCell ref="C58:C60"/>
    <mergeCell ref="K58:K60"/>
    <mergeCell ref="J58:J60"/>
    <mergeCell ref="I58:I60"/>
    <mergeCell ref="H58:H60"/>
    <mergeCell ref="K62:K64"/>
    <mergeCell ref="L62:L64"/>
    <mergeCell ref="A54:A56"/>
    <mergeCell ref="B54:B56"/>
    <mergeCell ref="C54:C56"/>
    <mergeCell ref="D54:D56"/>
    <mergeCell ref="E54:E56"/>
    <mergeCell ref="F54:F56"/>
    <mergeCell ref="G54:G56"/>
    <mergeCell ref="H36:H38"/>
    <mergeCell ref="G36:G38"/>
    <mergeCell ref="F31:F34"/>
    <mergeCell ref="E31:E34"/>
    <mergeCell ref="H31:H34"/>
    <mergeCell ref="G31:G34"/>
    <mergeCell ref="A36:A38"/>
    <mergeCell ref="A40:A42"/>
    <mergeCell ref="C40:C42"/>
    <mergeCell ref="B40:B42"/>
    <mergeCell ref="H40:H42"/>
    <mergeCell ref="G40:G42"/>
    <mergeCell ref="H54:H56"/>
    <mergeCell ref="D50:D52"/>
    <mergeCell ref="C50:C52"/>
    <mergeCell ref="B50:B52"/>
    <mergeCell ref="A50:A52"/>
    <mergeCell ref="H44:H48"/>
    <mergeCell ref="G44:G48"/>
    <mergeCell ref="F44:F48"/>
    <mergeCell ref="E44:E48"/>
    <mergeCell ref="D44:D48"/>
    <mergeCell ref="D8:H8"/>
    <mergeCell ref="D9:H9"/>
    <mergeCell ref="D10:H10"/>
    <mergeCell ref="T117:T118"/>
    <mergeCell ref="S117:S118"/>
    <mergeCell ref="R117:R118"/>
    <mergeCell ref="Q117:Q118"/>
    <mergeCell ref="P117:P118"/>
    <mergeCell ref="O117:O118"/>
    <mergeCell ref="N117:N118"/>
    <mergeCell ref="R31:R34"/>
    <mergeCell ref="Q31:Q34"/>
    <mergeCell ref="D26:D30"/>
    <mergeCell ref="I26:I30"/>
    <mergeCell ref="M26:M30"/>
    <mergeCell ref="K26:K30"/>
    <mergeCell ref="J26:J30"/>
    <mergeCell ref="K36:K38"/>
    <mergeCell ref="J36:J38"/>
    <mergeCell ref="I36:I38"/>
    <mergeCell ref="K31:K34"/>
    <mergeCell ref="J31:J34"/>
    <mergeCell ref="I31:I34"/>
    <mergeCell ref="K40:K42"/>
    <mergeCell ref="J40:J42"/>
    <mergeCell ref="Q54:Q56"/>
    <mergeCell ref="S31:S34"/>
    <mergeCell ref="L31:L34"/>
    <mergeCell ref="J11:R11"/>
    <mergeCell ref="H26:H30"/>
    <mergeCell ref="G26:G30"/>
    <mergeCell ref="F26:F30"/>
    <mergeCell ref="D36:D38"/>
    <mergeCell ref="C36:C38"/>
    <mergeCell ref="F36:F38"/>
    <mergeCell ref="E36:E38"/>
    <mergeCell ref="C26:C30"/>
    <mergeCell ref="AS82:AS84"/>
    <mergeCell ref="AT82:AT84"/>
    <mergeCell ref="P36:P38"/>
    <mergeCell ref="M36:M38"/>
    <mergeCell ref="O31:O34"/>
    <mergeCell ref="N31:N34"/>
    <mergeCell ref="M31:M34"/>
    <mergeCell ref="T40:T42"/>
    <mergeCell ref="T50:T52"/>
    <mergeCell ref="S40:S42"/>
    <mergeCell ref="S50:S52"/>
    <mergeCell ref="R54:R56"/>
    <mergeCell ref="S54:S56"/>
    <mergeCell ref="T54:T56"/>
    <mergeCell ref="N54:N56"/>
    <mergeCell ref="O54:O56"/>
    <mergeCell ref="P54:P56"/>
    <mergeCell ref="P31:P34"/>
    <mergeCell ref="O40:O42"/>
    <mergeCell ref="N40:N42"/>
    <mergeCell ref="M40:M42"/>
    <mergeCell ref="R44:R48"/>
    <mergeCell ref="S44:S48"/>
    <mergeCell ref="T36:T38"/>
    <mergeCell ref="R36:R38"/>
    <mergeCell ref="M74:M75"/>
    <mergeCell ref="N74:N75"/>
    <mergeCell ref="A11:I11"/>
    <mergeCell ref="S11:AA11"/>
    <mergeCell ref="B14:B24"/>
    <mergeCell ref="A14:A24"/>
    <mergeCell ref="J14:J24"/>
    <mergeCell ref="H14:H24"/>
    <mergeCell ref="G14:G24"/>
    <mergeCell ref="F14:F24"/>
    <mergeCell ref="E14:E24"/>
    <mergeCell ref="D14:D24"/>
    <mergeCell ref="N14:N24"/>
    <mergeCell ref="M14:M24"/>
    <mergeCell ref="L14:L24"/>
    <mergeCell ref="K14:K24"/>
    <mergeCell ref="I14:I24"/>
    <mergeCell ref="C14:C24"/>
    <mergeCell ref="T31:T34"/>
    <mergeCell ref="T26:T30"/>
    <mergeCell ref="T14:T24"/>
    <mergeCell ref="R14:R24"/>
    <mergeCell ref="Q14:Q24"/>
    <mergeCell ref="P14:P24"/>
    <mergeCell ref="O14:O24"/>
    <mergeCell ref="P26:P30"/>
    <mergeCell ref="A31:A34"/>
    <mergeCell ref="D31:D34"/>
    <mergeCell ref="C31:C34"/>
    <mergeCell ref="B31:B34"/>
    <mergeCell ref="AR11:AV11"/>
    <mergeCell ref="AR275:AR276"/>
    <mergeCell ref="AT327:AT331"/>
    <mergeCell ref="AA275:AA276"/>
    <mergeCell ref="AA206:AA211"/>
    <mergeCell ref="Z206:Z211"/>
    <mergeCell ref="AS206:AS211"/>
    <mergeCell ref="AT206:AT211"/>
    <mergeCell ref="L201:L212"/>
    <mergeCell ref="AR201:AR212"/>
    <mergeCell ref="AR279:AR288"/>
    <mergeCell ref="AS279:AS282"/>
    <mergeCell ref="AS283:AS288"/>
    <mergeCell ref="AA283:AA288"/>
    <mergeCell ref="Z305:Z306"/>
    <mergeCell ref="AT152:AT154"/>
    <mergeCell ref="AR151:AR154"/>
    <mergeCell ref="AR172:AR176"/>
    <mergeCell ref="AR137:AR140"/>
    <mergeCell ref="AR142:AR143"/>
    <mergeCell ref="AR145:AR146"/>
    <mergeCell ref="AR148:AR149"/>
    <mergeCell ref="AR178:AR180"/>
    <mergeCell ref="AR197:AR198"/>
    <mergeCell ref="AT123:AT124"/>
    <mergeCell ref="L74:L75"/>
    <mergeCell ref="Z82:Z84"/>
    <mergeCell ref="AA82:AA84"/>
    <mergeCell ref="AA261:AA262"/>
    <mergeCell ref="R40:R42"/>
    <mergeCell ref="Q40:Q42"/>
    <mergeCell ref="P40:P42"/>
    <mergeCell ref="AT333:AT337"/>
    <mergeCell ref="AS327:AS331"/>
    <mergeCell ref="AS346:AS349"/>
    <mergeCell ref="AT346:AT349"/>
    <mergeCell ref="AU346:AU349"/>
    <mergeCell ref="AB286:AB289"/>
    <mergeCell ref="AB327:AB333"/>
    <mergeCell ref="X229:X234"/>
    <mergeCell ref="Y229:Y234"/>
    <mergeCell ref="R236:R238"/>
    <mergeCell ref="AB334:AB337"/>
    <mergeCell ref="AB305:AB306"/>
    <mergeCell ref="AB298:AB301"/>
    <mergeCell ref="AB310:AB312"/>
    <mergeCell ref="AB316:AB319"/>
    <mergeCell ref="AB323:AB325"/>
    <mergeCell ref="E26:E30"/>
    <mergeCell ref="L25:L30"/>
    <mergeCell ref="I40:I42"/>
    <mergeCell ref="O74:O75"/>
    <mergeCell ref="P74:P75"/>
    <mergeCell ref="Q74:Q75"/>
    <mergeCell ref="R74:R75"/>
    <mergeCell ref="S74:S75"/>
    <mergeCell ref="I54:I56"/>
    <mergeCell ref="J54:J56"/>
    <mergeCell ref="K54:K56"/>
    <mergeCell ref="L54:L56"/>
    <mergeCell ref="T44:T48"/>
    <mergeCell ref="Q50:Q52"/>
    <mergeCell ref="P50:P52"/>
    <mergeCell ref="O50:O52"/>
    <mergeCell ref="N244:N245"/>
    <mergeCell ref="O244:O245"/>
    <mergeCell ref="P244:P245"/>
    <mergeCell ref="Q244:Q245"/>
    <mergeCell ref="R244:R245"/>
    <mergeCell ref="R271:R272"/>
    <mergeCell ref="S271:S272"/>
    <mergeCell ref="T271:T272"/>
    <mergeCell ref="O279:O289"/>
    <mergeCell ref="R222:R226"/>
    <mergeCell ref="S222:S226"/>
    <mergeCell ref="D40:D42"/>
    <mergeCell ref="T91:T94"/>
    <mergeCell ref="T131:T134"/>
    <mergeCell ref="T127:T129"/>
    <mergeCell ref="J50:J52"/>
    <mergeCell ref="I50:I52"/>
    <mergeCell ref="H50:H52"/>
    <mergeCell ref="G50:G52"/>
    <mergeCell ref="F50:F52"/>
    <mergeCell ref="E50:E52"/>
    <mergeCell ref="F40:F42"/>
    <mergeCell ref="E40:E42"/>
    <mergeCell ref="R50:R52"/>
    <mergeCell ref="N50:N52"/>
    <mergeCell ref="L50:L52"/>
    <mergeCell ref="K50:K52"/>
    <mergeCell ref="K44:K48"/>
    <mergeCell ref="M44:M48"/>
    <mergeCell ref="P44:P48"/>
    <mergeCell ref="M54:M56"/>
    <mergeCell ref="I44:I48"/>
    <mergeCell ref="Q106:Q115"/>
    <mergeCell ref="O106:O115"/>
    <mergeCell ref="N106:N116"/>
    <mergeCell ref="L106:L116"/>
    <mergeCell ref="AB168:AB170"/>
    <mergeCell ref="AB161:AB167"/>
    <mergeCell ref="AB208:AB211"/>
    <mergeCell ref="AB201:AB207"/>
    <mergeCell ref="AB342:AB344"/>
    <mergeCell ref="AT26:AT27"/>
    <mergeCell ref="AU26:AU27"/>
    <mergeCell ref="AV26:AV27"/>
    <mergeCell ref="AB45:AB47"/>
    <mergeCell ref="AS45:AS47"/>
    <mergeCell ref="AT45:AT47"/>
    <mergeCell ref="AU152:AU154"/>
    <mergeCell ref="AS173:AS175"/>
    <mergeCell ref="AS26:AS27"/>
    <mergeCell ref="AB247:AB252"/>
    <mergeCell ref="AB253:AB257"/>
    <mergeCell ref="L247:L258"/>
    <mergeCell ref="O247:O258"/>
    <mergeCell ref="Q247:Q258"/>
    <mergeCell ref="AB279:AB285"/>
    <mergeCell ref="Z157:Z159"/>
    <mergeCell ref="AA157:AA159"/>
    <mergeCell ref="Z173:Z175"/>
    <mergeCell ref="AA229:AA233"/>
    <mergeCell ref="R26:R30"/>
    <mergeCell ref="L40:L42"/>
    <mergeCell ref="Q236:Q238"/>
    <mergeCell ref="Q229:Q234"/>
    <mergeCell ref="S36:S38"/>
    <mergeCell ref="AM339:AM340"/>
    <mergeCell ref="AN339:AN340"/>
    <mergeCell ref="AO339:AO340"/>
    <mergeCell ref="AP339:AP340"/>
    <mergeCell ref="AQ339:AQ340"/>
    <mergeCell ref="AS339:AS340"/>
    <mergeCell ref="AC346:AC348"/>
    <mergeCell ref="AD346:AD348"/>
    <mergeCell ref="AE346:AE348"/>
    <mergeCell ref="AF346:AF348"/>
    <mergeCell ref="AG346:AG348"/>
    <mergeCell ref="AH346:AH348"/>
    <mergeCell ref="AI346:AI348"/>
    <mergeCell ref="AJ346:AJ348"/>
    <mergeCell ref="AK346:AK348"/>
    <mergeCell ref="AL346:AL348"/>
    <mergeCell ref="AM346:AM348"/>
    <mergeCell ref="AN346:AN348"/>
    <mergeCell ref="AO346:AO348"/>
    <mergeCell ref="AP346:AP348"/>
    <mergeCell ref="AQ346:AQ348"/>
    <mergeCell ref="AR339:AR341"/>
    <mergeCell ref="AB113:AB115"/>
    <mergeCell ref="AB106:AB112"/>
    <mergeCell ref="Z267:Z268"/>
    <mergeCell ref="AA267:AA268"/>
    <mergeCell ref="AS267:AS268"/>
    <mergeCell ref="AS223:AS226"/>
    <mergeCell ref="Z229:Z233"/>
    <mergeCell ref="Z260:Z263"/>
    <mergeCell ref="AS260:AS263"/>
    <mergeCell ref="AB361:AB362"/>
    <mergeCell ref="AT339:AT340"/>
    <mergeCell ref="AU339:AU340"/>
    <mergeCell ref="AV339:AV340"/>
    <mergeCell ref="AB346:AB349"/>
    <mergeCell ref="AB351:AB352"/>
    <mergeCell ref="AB356:AB358"/>
    <mergeCell ref="AS354:AS355"/>
    <mergeCell ref="AB354:AB355"/>
    <mergeCell ref="AD354:AD355"/>
    <mergeCell ref="AE354:AE355"/>
    <mergeCell ref="AF354:AF355"/>
    <mergeCell ref="AG354:AG355"/>
    <mergeCell ref="AH354:AH355"/>
    <mergeCell ref="AI354:AI355"/>
    <mergeCell ref="AJ354:AJ355"/>
    <mergeCell ref="AK354:AK355"/>
    <mergeCell ref="AL354:AL355"/>
    <mergeCell ref="AM354:AM355"/>
    <mergeCell ref="AN354:AN355"/>
    <mergeCell ref="AO354:AO355"/>
    <mergeCell ref="AB339:AB340"/>
    <mergeCell ref="AC339:AC340"/>
    <mergeCell ref="AD339:AD340"/>
    <mergeCell ref="AF339:AF340"/>
    <mergeCell ref="AE339:AE340"/>
    <mergeCell ref="AG339:AG340"/>
    <mergeCell ref="AH339:AH340"/>
    <mergeCell ref="AI339:AI340"/>
    <mergeCell ref="AJ339:AJ340"/>
    <mergeCell ref="AK339:AK340"/>
    <mergeCell ref="AL339:AL340"/>
  </mergeCells>
  <phoneticPr fontId="10" type="noConversion"/>
  <conditionalFormatting sqref="AD13:AO13">
    <cfRule type="containsText" dxfId="0" priority="1" operator="containsText" text="x">
      <formula>NOT(ISERROR(SEARCH("x",AD13)))</formula>
    </cfRule>
  </conditionalFormatting>
  <dataValidations count="1">
    <dataValidation type="custom" allowBlank="1" showInputMessage="1" showErrorMessage="1" error="Marque con &quot;X&quot; el mes de ejecutarse la actividad" sqref="AD13:AO13" xr:uid="{80A238D6-2A74-4B56-AC67-CD5C6A664953}">
      <formula1>OR(AD13="X",AD13="x")</formula1>
    </dataValidation>
  </dataValidations>
  <pageMargins left="0.7" right="0.7" top="0.75" bottom="0.75" header="0.3" footer="0.3"/>
  <pageSetup orientation="portrait" verticalDpi="36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3ABB8-BC46-4DA6-B622-38A6D14C766B}">
  <dimension ref="A1:F342"/>
  <sheetViews>
    <sheetView topLeftCell="A331" workbookViewId="0">
      <selection activeCell="C347" sqref="C347"/>
    </sheetView>
  </sheetViews>
  <sheetFormatPr baseColWidth="10" defaultRowHeight="15" x14ac:dyDescent="0.25"/>
  <cols>
    <col min="2" max="2" width="16.7109375" customWidth="1"/>
    <col min="3" max="3" width="21" customWidth="1"/>
    <col min="6" max="6" width="18.28515625" customWidth="1"/>
  </cols>
  <sheetData>
    <row r="1" spans="1:6" ht="40.5" customHeight="1" x14ac:dyDescent="0.25">
      <c r="A1" s="675" t="s">
        <v>592</v>
      </c>
      <c r="B1" s="675"/>
      <c r="C1" s="675"/>
      <c r="D1" s="675"/>
      <c r="E1" s="675"/>
      <c r="F1" s="675"/>
    </row>
    <row r="2" spans="1:6" ht="57" x14ac:dyDescent="0.25">
      <c r="A2" s="100" t="s">
        <v>563</v>
      </c>
      <c r="B2" s="100" t="s">
        <v>461</v>
      </c>
      <c r="C2" s="175" t="s">
        <v>462</v>
      </c>
      <c r="D2" s="141" t="s">
        <v>463</v>
      </c>
      <c r="E2" s="101" t="s">
        <v>464</v>
      </c>
      <c r="F2" s="145" t="s">
        <v>466</v>
      </c>
    </row>
    <row r="3" spans="1:6" ht="16.5" x14ac:dyDescent="0.25">
      <c r="A3" s="19"/>
      <c r="B3" s="19"/>
      <c r="C3" s="186"/>
      <c r="D3" s="11"/>
      <c r="E3" s="11"/>
      <c r="F3" s="53"/>
    </row>
    <row r="4" spans="1:6" ht="16.5" x14ac:dyDescent="0.25">
      <c r="A4" s="447">
        <v>348</v>
      </c>
      <c r="B4" s="698">
        <v>5000000</v>
      </c>
      <c r="C4" s="693">
        <v>5000000</v>
      </c>
      <c r="D4" s="11"/>
      <c r="E4" s="11"/>
      <c r="F4" s="53"/>
    </row>
    <row r="5" spans="1:6" ht="16.5" x14ac:dyDescent="0.25">
      <c r="A5" s="447"/>
      <c r="B5" s="699"/>
      <c r="C5" s="694"/>
      <c r="D5" s="11"/>
      <c r="E5" s="11" t="s">
        <v>518</v>
      </c>
      <c r="F5" s="53"/>
    </row>
    <row r="6" spans="1:6" ht="16.5" x14ac:dyDescent="0.25">
      <c r="A6" s="447"/>
      <c r="B6" s="699"/>
      <c r="C6" s="694"/>
      <c r="D6" s="11"/>
      <c r="E6" s="11"/>
      <c r="F6" s="53"/>
    </row>
    <row r="7" spans="1:6" ht="16.5" x14ac:dyDescent="0.25">
      <c r="A7" s="447"/>
      <c r="B7" s="700"/>
      <c r="C7" s="695"/>
      <c r="D7" s="11"/>
      <c r="E7" s="11"/>
      <c r="F7" s="53"/>
    </row>
    <row r="8" spans="1:6" ht="16.5" x14ac:dyDescent="0.25">
      <c r="A8" s="447"/>
      <c r="B8" s="439"/>
      <c r="C8" s="701">
        <v>4709830.88</v>
      </c>
      <c r="D8" s="11"/>
      <c r="E8" s="11" t="s">
        <v>518</v>
      </c>
      <c r="F8" s="53"/>
    </row>
    <row r="9" spans="1:6" ht="16.5" x14ac:dyDescent="0.25">
      <c r="A9" s="447"/>
      <c r="B9" s="446"/>
      <c r="C9" s="702"/>
      <c r="D9" s="11"/>
      <c r="E9" s="11"/>
      <c r="F9" s="53"/>
    </row>
    <row r="10" spans="1:6" ht="16.5" x14ac:dyDescent="0.25">
      <c r="A10" s="447"/>
      <c r="B10" s="446"/>
      <c r="C10" s="702"/>
      <c r="D10" s="11"/>
      <c r="E10" s="11"/>
      <c r="F10" s="53"/>
    </row>
    <row r="11" spans="1:6" ht="16.5" x14ac:dyDescent="0.25">
      <c r="A11" s="447"/>
      <c r="B11" s="446"/>
      <c r="C11" s="702"/>
      <c r="D11" s="11"/>
      <c r="E11" s="11"/>
      <c r="F11" s="53"/>
    </row>
    <row r="12" spans="1:6" ht="16.5" x14ac:dyDescent="0.25">
      <c r="A12" s="447"/>
      <c r="B12" s="446"/>
      <c r="C12" s="702"/>
      <c r="D12" s="11"/>
      <c r="E12" s="11"/>
      <c r="F12" s="53"/>
    </row>
    <row r="13" spans="1:6" ht="16.5" x14ac:dyDescent="0.25">
      <c r="A13" s="447"/>
      <c r="B13" s="446"/>
      <c r="C13" s="702"/>
      <c r="D13" s="11"/>
      <c r="E13" s="11"/>
      <c r="F13" s="53"/>
    </row>
    <row r="14" spans="1:6" ht="16.5" x14ac:dyDescent="0.25">
      <c r="A14" s="447"/>
      <c r="B14" s="184"/>
      <c r="C14" s="188"/>
      <c r="D14" s="11"/>
      <c r="E14" s="11"/>
      <c r="F14" s="173">
        <v>9709830.8800000008</v>
      </c>
    </row>
    <row r="15" spans="1:6" ht="33" x14ac:dyDescent="0.25">
      <c r="A15" s="504">
        <v>349</v>
      </c>
      <c r="B15" s="156">
        <v>95200000</v>
      </c>
      <c r="C15" s="188">
        <v>46200000</v>
      </c>
      <c r="D15" s="11" t="s">
        <v>482</v>
      </c>
      <c r="E15" s="151" t="s">
        <v>485</v>
      </c>
      <c r="F15" s="59"/>
    </row>
    <row r="16" spans="1:6" ht="16.5" x14ac:dyDescent="0.25">
      <c r="A16" s="643"/>
      <c r="B16" s="152"/>
      <c r="C16" s="188"/>
      <c r="D16" s="11"/>
      <c r="E16" s="11"/>
      <c r="F16" s="53"/>
    </row>
    <row r="17" spans="1:6" ht="16.5" x14ac:dyDescent="0.25">
      <c r="A17" s="643"/>
      <c r="B17" s="208"/>
      <c r="C17" s="189">
        <v>9419661.7599999998</v>
      </c>
      <c r="D17" s="11" t="s">
        <v>483</v>
      </c>
      <c r="E17" s="11" t="s">
        <v>431</v>
      </c>
      <c r="F17" s="53"/>
    </row>
    <row r="18" spans="1:6" ht="16.5" x14ac:dyDescent="0.25">
      <c r="A18" s="643"/>
      <c r="B18" s="208"/>
      <c r="C18" s="189">
        <v>55000000</v>
      </c>
      <c r="D18" s="11" t="s">
        <v>484</v>
      </c>
      <c r="E18" s="11" t="s">
        <v>431</v>
      </c>
      <c r="F18" s="53"/>
    </row>
    <row r="19" spans="1:6" ht="16.5" x14ac:dyDescent="0.25">
      <c r="A19" s="505"/>
      <c r="B19" s="2"/>
      <c r="C19" s="190"/>
      <c r="D19" s="11"/>
      <c r="E19" s="11"/>
      <c r="F19" s="173">
        <v>110619661.76000001</v>
      </c>
    </row>
    <row r="20" spans="1:6" ht="49.5" x14ac:dyDescent="0.25">
      <c r="A20" s="447">
        <v>350</v>
      </c>
      <c r="B20" s="157">
        <v>23000000</v>
      </c>
      <c r="C20" s="188">
        <v>3139887.25</v>
      </c>
      <c r="D20" s="11" t="s">
        <v>522</v>
      </c>
      <c r="E20" s="151" t="s">
        <v>523</v>
      </c>
      <c r="F20" s="53"/>
    </row>
    <row r="21" spans="1:6" ht="16.5" x14ac:dyDescent="0.25">
      <c r="A21" s="447"/>
      <c r="B21" s="158"/>
      <c r="C21" s="188">
        <v>11000000</v>
      </c>
      <c r="D21" s="11"/>
      <c r="E21" s="11"/>
      <c r="F21" s="53"/>
    </row>
    <row r="22" spans="1:6" ht="16.5" x14ac:dyDescent="0.25">
      <c r="A22" s="447"/>
      <c r="B22" s="158"/>
      <c r="C22" s="188">
        <v>48300000</v>
      </c>
      <c r="D22" s="11" t="s">
        <v>482</v>
      </c>
      <c r="E22" s="11" t="s">
        <v>518</v>
      </c>
      <c r="F22" s="53"/>
    </row>
    <row r="23" spans="1:6" ht="16.5" x14ac:dyDescent="0.25">
      <c r="A23" s="7"/>
      <c r="B23" s="157">
        <v>11000000</v>
      </c>
      <c r="C23" s="188">
        <v>11000000</v>
      </c>
      <c r="D23" s="11" t="s">
        <v>484</v>
      </c>
      <c r="E23" s="159" t="s">
        <v>431</v>
      </c>
      <c r="F23" s="53"/>
    </row>
    <row r="24" spans="1:6" ht="16.5" x14ac:dyDescent="0.25">
      <c r="A24" s="7"/>
      <c r="B24" s="2"/>
      <c r="C24" s="190"/>
      <c r="D24" s="11"/>
      <c r="E24" s="11"/>
      <c r="F24" s="173">
        <v>62439887.25</v>
      </c>
    </row>
    <row r="25" spans="1:6" ht="16.5" x14ac:dyDescent="0.25">
      <c r="A25" s="447">
        <v>351</v>
      </c>
      <c r="B25" s="2"/>
      <c r="C25" s="191">
        <v>3100000</v>
      </c>
      <c r="D25" s="11" t="s">
        <v>524</v>
      </c>
      <c r="E25" s="11" t="s">
        <v>433</v>
      </c>
      <c r="F25" s="53"/>
    </row>
    <row r="26" spans="1:6" ht="16.5" x14ac:dyDescent="0.25">
      <c r="A26" s="447"/>
      <c r="B26" s="2"/>
      <c r="C26" s="191">
        <v>7326403.5899999999</v>
      </c>
      <c r="D26" s="11" t="s">
        <v>522</v>
      </c>
      <c r="E26" s="11" t="s">
        <v>433</v>
      </c>
      <c r="F26" s="53"/>
    </row>
    <row r="27" spans="1:6" ht="16.5" x14ac:dyDescent="0.25">
      <c r="A27" s="447"/>
      <c r="B27" s="2"/>
      <c r="C27" s="191">
        <v>48300000</v>
      </c>
      <c r="D27" s="11" t="s">
        <v>525</v>
      </c>
      <c r="E27" s="11" t="s">
        <v>433</v>
      </c>
      <c r="F27" s="53"/>
    </row>
    <row r="28" spans="1:6" ht="16.5" x14ac:dyDescent="0.25">
      <c r="A28" s="7"/>
      <c r="B28" s="2"/>
      <c r="C28" s="190"/>
      <c r="D28" s="11"/>
      <c r="E28" s="11"/>
      <c r="F28" s="173">
        <v>58726403.590000004</v>
      </c>
    </row>
    <row r="29" spans="1:6" ht="16.5" x14ac:dyDescent="0.25">
      <c r="A29" s="447">
        <v>352</v>
      </c>
      <c r="B29" s="2"/>
      <c r="C29" s="191">
        <v>29600000</v>
      </c>
      <c r="D29" s="11" t="s">
        <v>524</v>
      </c>
      <c r="E29" s="11" t="s">
        <v>433</v>
      </c>
      <c r="F29" s="53"/>
    </row>
    <row r="30" spans="1:6" ht="16.5" x14ac:dyDescent="0.25">
      <c r="A30" s="447"/>
      <c r="B30" s="2"/>
      <c r="C30" s="191">
        <v>9419661.7599999998</v>
      </c>
      <c r="D30" s="11" t="s">
        <v>522</v>
      </c>
      <c r="E30" s="11" t="s">
        <v>433</v>
      </c>
      <c r="F30" s="53"/>
    </row>
    <row r="31" spans="1:6" ht="16.5" x14ac:dyDescent="0.25">
      <c r="A31" s="447"/>
      <c r="B31" s="2"/>
      <c r="C31" s="191">
        <v>43614900</v>
      </c>
      <c r="D31" s="11" t="s">
        <v>527</v>
      </c>
      <c r="E31" s="11" t="s">
        <v>433</v>
      </c>
      <c r="F31" s="53"/>
    </row>
    <row r="32" spans="1:6" ht="16.5" x14ac:dyDescent="0.25">
      <c r="A32" s="7"/>
      <c r="B32" s="2"/>
      <c r="C32" s="190"/>
      <c r="D32" s="11"/>
      <c r="E32" s="11"/>
      <c r="F32" s="173">
        <v>82634561.760000005</v>
      </c>
    </row>
    <row r="33" spans="1:6" ht="16.5" x14ac:dyDescent="0.25">
      <c r="A33" s="447">
        <v>353</v>
      </c>
      <c r="B33" s="2"/>
      <c r="C33" s="191">
        <v>9500000</v>
      </c>
      <c r="D33" s="11" t="s">
        <v>532</v>
      </c>
      <c r="E33" s="11" t="s">
        <v>433</v>
      </c>
      <c r="F33" s="53"/>
    </row>
    <row r="34" spans="1:6" ht="16.5" x14ac:dyDescent="0.25">
      <c r="A34" s="447"/>
      <c r="B34" s="2"/>
      <c r="C34" s="191">
        <v>4186516.34</v>
      </c>
      <c r="D34" s="11" t="s">
        <v>522</v>
      </c>
      <c r="E34" s="11" t="s">
        <v>433</v>
      </c>
      <c r="F34" s="53"/>
    </row>
    <row r="35" spans="1:6" ht="16.5" x14ac:dyDescent="0.25">
      <c r="A35" s="447"/>
      <c r="B35" s="2"/>
      <c r="C35" s="191">
        <v>41718600</v>
      </c>
      <c r="D35" s="11" t="s">
        <v>531</v>
      </c>
      <c r="E35" s="11" t="s">
        <v>433</v>
      </c>
      <c r="F35" s="53"/>
    </row>
    <row r="36" spans="1:6" ht="16.5" x14ac:dyDescent="0.25">
      <c r="A36" s="7"/>
      <c r="B36" s="2"/>
      <c r="C36" s="190"/>
      <c r="D36" s="11"/>
      <c r="E36" s="11"/>
      <c r="F36" s="173">
        <v>55405116.340000004</v>
      </c>
    </row>
    <row r="37" spans="1:6" ht="16.5" x14ac:dyDescent="0.25">
      <c r="A37" s="447">
        <v>354</v>
      </c>
      <c r="B37" s="2"/>
      <c r="C37" s="191">
        <v>380000000</v>
      </c>
      <c r="D37" s="22" t="s">
        <v>524</v>
      </c>
      <c r="E37" s="11" t="s">
        <v>433</v>
      </c>
      <c r="F37" s="53"/>
    </row>
    <row r="38" spans="1:6" ht="16.5" x14ac:dyDescent="0.25">
      <c r="A38" s="447"/>
      <c r="B38" s="2"/>
      <c r="C38" s="191">
        <v>9419661.7599999998</v>
      </c>
      <c r="D38" s="22" t="s">
        <v>522</v>
      </c>
      <c r="E38" s="11" t="s">
        <v>433</v>
      </c>
      <c r="F38" s="53"/>
    </row>
    <row r="39" spans="1:6" ht="16.5" x14ac:dyDescent="0.25">
      <c r="A39" s="447"/>
      <c r="B39" s="2"/>
      <c r="C39" s="191">
        <v>41718600</v>
      </c>
      <c r="D39" s="22" t="s">
        <v>531</v>
      </c>
      <c r="E39" s="11" t="s">
        <v>433</v>
      </c>
      <c r="F39" s="53"/>
    </row>
    <row r="40" spans="1:6" ht="16.5" x14ac:dyDescent="0.25">
      <c r="A40" s="7"/>
      <c r="B40" s="170"/>
      <c r="C40" s="190"/>
      <c r="D40" s="53"/>
      <c r="E40" s="53"/>
      <c r="F40" s="173">
        <v>431138261.75999999</v>
      </c>
    </row>
    <row r="41" spans="1:6" ht="16.5" x14ac:dyDescent="0.25">
      <c r="A41" s="447">
        <v>355</v>
      </c>
      <c r="B41" s="2"/>
      <c r="C41" s="191">
        <v>1500000</v>
      </c>
      <c r="D41" s="22" t="s">
        <v>433</v>
      </c>
      <c r="E41" s="11" t="s">
        <v>524</v>
      </c>
      <c r="F41" s="53"/>
    </row>
    <row r="42" spans="1:6" ht="16.5" x14ac:dyDescent="0.25">
      <c r="A42" s="447"/>
      <c r="B42" s="2"/>
      <c r="C42" s="191">
        <v>3139887.25</v>
      </c>
      <c r="D42" s="22" t="s">
        <v>433</v>
      </c>
      <c r="E42" s="11" t="s">
        <v>522</v>
      </c>
      <c r="F42" s="53"/>
    </row>
    <row r="43" spans="1:6" ht="16.5" x14ac:dyDescent="0.25">
      <c r="A43" s="447"/>
      <c r="B43" s="2"/>
      <c r="C43" s="191">
        <v>37926000</v>
      </c>
      <c r="D43" s="22" t="s">
        <v>433</v>
      </c>
      <c r="E43" s="11" t="s">
        <v>525</v>
      </c>
      <c r="F43" s="53"/>
    </row>
    <row r="44" spans="1:6" ht="16.5" x14ac:dyDescent="0.25">
      <c r="A44" s="7"/>
      <c r="B44" s="170"/>
      <c r="C44" s="190"/>
      <c r="D44" s="53"/>
      <c r="E44" s="53"/>
      <c r="F44" s="173">
        <v>42565887.25</v>
      </c>
    </row>
    <row r="45" spans="1:6" ht="16.5" x14ac:dyDescent="0.25">
      <c r="A45" s="7"/>
      <c r="B45" s="2"/>
      <c r="C45" s="188"/>
      <c r="D45" s="11"/>
      <c r="E45" s="11"/>
      <c r="F45" s="53"/>
    </row>
    <row r="46" spans="1:6" ht="16.5" x14ac:dyDescent="0.25">
      <c r="A46" s="447">
        <v>356</v>
      </c>
      <c r="B46" s="2"/>
      <c r="C46" s="191">
        <v>5000000</v>
      </c>
      <c r="D46" s="22" t="s">
        <v>518</v>
      </c>
      <c r="E46" s="11" t="s">
        <v>534</v>
      </c>
      <c r="F46" s="53"/>
    </row>
    <row r="47" spans="1:6" ht="16.5" x14ac:dyDescent="0.25">
      <c r="A47" s="447"/>
      <c r="B47" s="2"/>
      <c r="C47" s="191">
        <v>5756459.96</v>
      </c>
      <c r="D47" s="22" t="s">
        <v>518</v>
      </c>
      <c r="E47" s="11" t="s">
        <v>483</v>
      </c>
      <c r="F47" s="53"/>
    </row>
    <row r="48" spans="1:6" ht="16.5" x14ac:dyDescent="0.25">
      <c r="A48" s="447"/>
      <c r="B48" s="2"/>
      <c r="C48" s="191">
        <v>32143650</v>
      </c>
      <c r="D48" s="22" t="s">
        <v>518</v>
      </c>
      <c r="E48" s="11" t="s">
        <v>535</v>
      </c>
      <c r="F48" s="53"/>
    </row>
    <row r="49" spans="1:6" ht="16.5" x14ac:dyDescent="0.25">
      <c r="A49" s="7"/>
      <c r="B49" s="170"/>
      <c r="C49" s="190"/>
      <c r="D49" s="53"/>
      <c r="E49" s="53"/>
      <c r="F49" s="173">
        <v>42900109.960000001</v>
      </c>
    </row>
    <row r="50" spans="1:6" ht="16.5" x14ac:dyDescent="0.25">
      <c r="A50" s="447">
        <v>357</v>
      </c>
      <c r="B50" s="2"/>
      <c r="C50" s="191">
        <v>4500000</v>
      </c>
      <c r="D50" s="57" t="s">
        <v>433</v>
      </c>
      <c r="E50" s="11" t="s">
        <v>534</v>
      </c>
      <c r="F50" s="53"/>
    </row>
    <row r="51" spans="1:6" ht="16.5" x14ac:dyDescent="0.25">
      <c r="A51" s="447"/>
      <c r="B51" s="2"/>
      <c r="C51" s="191">
        <v>7326403.5899999999</v>
      </c>
      <c r="D51" s="58" t="s">
        <v>433</v>
      </c>
      <c r="E51" s="11" t="s">
        <v>522</v>
      </c>
      <c r="F51" s="53"/>
    </row>
    <row r="52" spans="1:6" ht="16.5" x14ac:dyDescent="0.25">
      <c r="A52" s="447"/>
      <c r="B52" s="2"/>
      <c r="C52" s="191">
        <v>24019800</v>
      </c>
      <c r="D52" s="71" t="s">
        <v>433</v>
      </c>
      <c r="E52" s="11" t="s">
        <v>446</v>
      </c>
      <c r="F52" s="53"/>
    </row>
    <row r="53" spans="1:6" ht="16.5" x14ac:dyDescent="0.25">
      <c r="A53" s="7"/>
      <c r="B53" s="170"/>
      <c r="C53" s="190"/>
      <c r="D53" s="53"/>
      <c r="E53" s="53"/>
      <c r="F53" s="173">
        <v>35846203.590000004</v>
      </c>
    </row>
    <row r="54" spans="1:6" ht="16.5" x14ac:dyDescent="0.25">
      <c r="A54" s="447">
        <v>358</v>
      </c>
      <c r="B54" s="2"/>
      <c r="C54" s="191">
        <v>8000000</v>
      </c>
      <c r="D54" s="57" t="s">
        <v>433</v>
      </c>
      <c r="E54" s="11" t="s">
        <v>524</v>
      </c>
      <c r="F54" s="53"/>
    </row>
    <row r="55" spans="1:6" ht="16.5" x14ac:dyDescent="0.25">
      <c r="A55" s="447"/>
      <c r="B55" s="2"/>
      <c r="C55" s="191">
        <v>4186516.34</v>
      </c>
      <c r="D55" s="57" t="s">
        <v>433</v>
      </c>
      <c r="E55" s="11" t="s">
        <v>536</v>
      </c>
      <c r="F55" s="53"/>
    </row>
    <row r="56" spans="1:6" ht="16.5" x14ac:dyDescent="0.25">
      <c r="A56" s="447"/>
      <c r="B56" s="2"/>
      <c r="C56" s="191">
        <v>37926000</v>
      </c>
      <c r="D56" s="57" t="s">
        <v>433</v>
      </c>
      <c r="E56" s="11" t="s">
        <v>446</v>
      </c>
      <c r="F56" s="53"/>
    </row>
    <row r="57" spans="1:6" ht="16.5" x14ac:dyDescent="0.25">
      <c r="A57" s="7"/>
      <c r="B57" s="170"/>
      <c r="C57" s="190"/>
      <c r="D57" s="53"/>
      <c r="E57" s="53"/>
      <c r="F57" s="173">
        <v>50112516.340000004</v>
      </c>
    </row>
    <row r="58" spans="1:6" ht="99" x14ac:dyDescent="0.25">
      <c r="A58" s="447">
        <v>359</v>
      </c>
      <c r="B58" s="2"/>
      <c r="C58" s="188">
        <v>46200000</v>
      </c>
      <c r="D58" s="11" t="s">
        <v>482</v>
      </c>
      <c r="E58" s="19" t="s">
        <v>560</v>
      </c>
      <c r="F58" s="53"/>
    </row>
    <row r="59" spans="1:6" ht="99" x14ac:dyDescent="0.25">
      <c r="A59" s="447"/>
      <c r="B59" s="2"/>
      <c r="C59" s="188">
        <v>40200000</v>
      </c>
      <c r="D59" s="11" t="s">
        <v>559</v>
      </c>
      <c r="E59" s="19" t="s">
        <v>560</v>
      </c>
      <c r="F59" s="53"/>
    </row>
    <row r="60" spans="1:6" ht="99" x14ac:dyDescent="0.25">
      <c r="A60" s="447"/>
      <c r="B60" s="2"/>
      <c r="C60" s="188">
        <v>10466290.84</v>
      </c>
      <c r="D60" s="11" t="s">
        <v>536</v>
      </c>
      <c r="E60" s="19" t="s">
        <v>560</v>
      </c>
      <c r="F60" s="53"/>
    </row>
    <row r="61" spans="1:6" ht="16.5" x14ac:dyDescent="0.25">
      <c r="A61" s="7"/>
      <c r="B61" s="2"/>
      <c r="C61" s="190"/>
      <c r="D61" s="11"/>
      <c r="E61" s="11"/>
      <c r="F61" s="205">
        <v>96866290.840000004</v>
      </c>
    </row>
    <row r="62" spans="1:6" ht="16.5" x14ac:dyDescent="0.25">
      <c r="A62" s="504">
        <v>360</v>
      </c>
      <c r="B62" s="2"/>
      <c r="C62" s="191">
        <v>19500000</v>
      </c>
      <c r="D62" s="57" t="s">
        <v>532</v>
      </c>
      <c r="E62" s="11" t="s">
        <v>433</v>
      </c>
      <c r="F62" s="53"/>
    </row>
    <row r="63" spans="1:6" ht="33" x14ac:dyDescent="0.25">
      <c r="A63" s="643"/>
      <c r="B63" s="165">
        <v>3139887</v>
      </c>
      <c r="C63" s="187">
        <v>3139887.25</v>
      </c>
      <c r="D63" s="58" t="s">
        <v>437</v>
      </c>
      <c r="E63" s="19" t="s">
        <v>546</v>
      </c>
      <c r="F63" s="53"/>
    </row>
    <row r="64" spans="1:6" ht="16.5" x14ac:dyDescent="0.25">
      <c r="A64" s="7"/>
      <c r="B64" s="170"/>
      <c r="C64" s="190"/>
      <c r="D64" s="53"/>
      <c r="E64" s="53"/>
      <c r="F64" s="173">
        <v>22639887.25</v>
      </c>
    </row>
    <row r="65" spans="1:6" ht="33" x14ac:dyDescent="0.25">
      <c r="A65" s="204">
        <v>361</v>
      </c>
      <c r="B65" s="209">
        <v>11000000</v>
      </c>
      <c r="C65" s="192">
        <v>12000000</v>
      </c>
      <c r="D65" s="159" t="s">
        <v>532</v>
      </c>
      <c r="E65" s="185" t="s">
        <v>564</v>
      </c>
      <c r="F65" s="53"/>
    </row>
    <row r="66" spans="1:6" ht="33" x14ac:dyDescent="0.25">
      <c r="A66" s="203"/>
      <c r="B66" s="209">
        <v>3139887.25</v>
      </c>
      <c r="C66" s="188">
        <v>4186516.34</v>
      </c>
      <c r="D66" s="11" t="s">
        <v>522</v>
      </c>
      <c r="E66" s="185" t="s">
        <v>564</v>
      </c>
      <c r="F66" s="53"/>
    </row>
    <row r="67" spans="1:6" ht="16.5" x14ac:dyDescent="0.25">
      <c r="A67" s="7"/>
      <c r="B67" s="2"/>
      <c r="C67" s="190"/>
      <c r="D67" s="11"/>
      <c r="E67" s="11"/>
      <c r="F67" s="173">
        <v>16186516.34</v>
      </c>
    </row>
    <row r="68" spans="1:6" ht="16.5" x14ac:dyDescent="0.25">
      <c r="A68" s="7"/>
      <c r="B68" s="2"/>
      <c r="C68" s="188"/>
      <c r="D68" s="11"/>
      <c r="E68" s="11"/>
      <c r="F68" s="53"/>
    </row>
    <row r="69" spans="1:6" ht="16.5" x14ac:dyDescent="0.25">
      <c r="A69" s="447">
        <v>362</v>
      </c>
      <c r="B69" s="2"/>
      <c r="C69" s="693">
        <v>105200000</v>
      </c>
      <c r="D69" s="421" t="s">
        <v>542</v>
      </c>
      <c r="E69" s="421" t="s">
        <v>433</v>
      </c>
      <c r="F69" s="53"/>
    </row>
    <row r="70" spans="1:6" ht="16.5" x14ac:dyDescent="0.25">
      <c r="A70" s="447"/>
      <c r="B70" s="2"/>
      <c r="C70" s="694"/>
      <c r="D70" s="444"/>
      <c r="E70" s="444"/>
      <c r="F70" s="53"/>
    </row>
    <row r="71" spans="1:6" ht="16.5" x14ac:dyDescent="0.25">
      <c r="A71" s="447"/>
      <c r="B71" s="2"/>
      <c r="C71" s="695"/>
      <c r="D71" s="422"/>
      <c r="E71" s="422"/>
      <c r="F71" s="53"/>
    </row>
    <row r="72" spans="1:6" ht="16.5" x14ac:dyDescent="0.25">
      <c r="A72" s="447"/>
      <c r="B72" s="2"/>
      <c r="C72" s="191">
        <v>15699436.26</v>
      </c>
      <c r="D72" s="11" t="s">
        <v>522</v>
      </c>
      <c r="E72" s="11" t="s">
        <v>433</v>
      </c>
      <c r="F72" s="53"/>
    </row>
    <row r="73" spans="1:6" ht="16.5" x14ac:dyDescent="0.25">
      <c r="A73" s="7"/>
      <c r="B73" s="2"/>
      <c r="C73" s="190"/>
      <c r="D73" s="53"/>
      <c r="E73" s="53"/>
      <c r="F73" s="173">
        <v>120899436.26000001</v>
      </c>
    </row>
    <row r="74" spans="1:6" ht="16.5" x14ac:dyDescent="0.25">
      <c r="A74" s="447">
        <v>363</v>
      </c>
      <c r="B74" s="2"/>
      <c r="C74" s="191">
        <v>9000000</v>
      </c>
      <c r="D74" s="11" t="s">
        <v>532</v>
      </c>
      <c r="E74" s="11" t="s">
        <v>433</v>
      </c>
      <c r="F74" s="53"/>
    </row>
    <row r="75" spans="1:6" ht="33" x14ac:dyDescent="0.25">
      <c r="A75" s="447"/>
      <c r="B75" s="2"/>
      <c r="C75" s="193">
        <v>4186516.34</v>
      </c>
      <c r="D75" s="11" t="s">
        <v>522</v>
      </c>
      <c r="E75" s="206" t="s">
        <v>546</v>
      </c>
      <c r="F75" s="53"/>
    </row>
    <row r="76" spans="1:6" ht="16.5" x14ac:dyDescent="0.25">
      <c r="A76" s="7"/>
      <c r="B76" s="2"/>
      <c r="C76" s="190"/>
      <c r="D76" s="11"/>
      <c r="E76" s="11"/>
      <c r="F76" s="173">
        <v>13186516.34</v>
      </c>
    </row>
    <row r="77" spans="1:6" ht="16.5" x14ac:dyDescent="0.25">
      <c r="A77" s="447">
        <v>364</v>
      </c>
      <c r="B77" s="2"/>
      <c r="C77" s="696">
        <v>57000000</v>
      </c>
      <c r="D77" s="421" t="s">
        <v>532</v>
      </c>
      <c r="E77" s="11"/>
      <c r="F77" s="53"/>
    </row>
    <row r="78" spans="1:6" ht="16.5" x14ac:dyDescent="0.25">
      <c r="A78" s="447"/>
      <c r="B78" s="2"/>
      <c r="C78" s="697"/>
      <c r="D78" s="422"/>
      <c r="E78" s="11" t="s">
        <v>433</v>
      </c>
      <c r="F78" s="53"/>
    </row>
    <row r="79" spans="1:6" ht="16.5" x14ac:dyDescent="0.25">
      <c r="A79" s="447"/>
      <c r="B79" s="2"/>
      <c r="C79" s="188">
        <v>10466290.84</v>
      </c>
      <c r="D79" s="11" t="s">
        <v>522</v>
      </c>
      <c r="E79" s="11" t="s">
        <v>433</v>
      </c>
      <c r="F79" s="53"/>
    </row>
    <row r="80" spans="1:6" ht="16.5" x14ac:dyDescent="0.25">
      <c r="A80" s="447"/>
      <c r="B80" s="170"/>
      <c r="C80" s="190"/>
      <c r="D80" s="53"/>
      <c r="E80" s="53"/>
      <c r="F80" s="173">
        <v>67466290.840000004</v>
      </c>
    </row>
    <row r="81" spans="1:6" ht="16.5" x14ac:dyDescent="0.25">
      <c r="A81" s="692" t="s">
        <v>555</v>
      </c>
      <c r="B81" s="2"/>
      <c r="C81" s="191">
        <v>23800000</v>
      </c>
      <c r="D81" s="57" t="s">
        <v>532</v>
      </c>
      <c r="E81" s="11" t="s">
        <v>433</v>
      </c>
      <c r="F81" s="53"/>
    </row>
    <row r="82" spans="1:6" ht="33" x14ac:dyDescent="0.25">
      <c r="A82" s="692"/>
      <c r="B82" s="46">
        <v>5233145</v>
      </c>
      <c r="C82" s="193">
        <v>5233145.42</v>
      </c>
      <c r="D82" s="164" t="s">
        <v>437</v>
      </c>
      <c r="E82" s="19" t="s">
        <v>546</v>
      </c>
      <c r="F82" s="53"/>
    </row>
    <row r="83" spans="1:6" ht="16.5" x14ac:dyDescent="0.25">
      <c r="A83" s="7"/>
      <c r="B83" s="2"/>
      <c r="C83" s="190"/>
      <c r="D83" s="11"/>
      <c r="E83" s="11"/>
      <c r="F83" s="173">
        <v>29033145.420000002</v>
      </c>
    </row>
    <row r="84" spans="1:6" ht="16.5" x14ac:dyDescent="0.25">
      <c r="A84" s="447">
        <v>366</v>
      </c>
      <c r="B84" s="2"/>
      <c r="C84" s="191">
        <v>15000000</v>
      </c>
      <c r="D84" s="38" t="s">
        <v>551</v>
      </c>
      <c r="E84" s="11"/>
      <c r="F84" s="53"/>
    </row>
    <row r="85" spans="1:6" ht="33" x14ac:dyDescent="0.25">
      <c r="A85" s="447"/>
      <c r="B85" s="2"/>
      <c r="C85" s="193">
        <v>6279774.5</v>
      </c>
      <c r="D85" s="93" t="s">
        <v>437</v>
      </c>
      <c r="E85" s="164" t="s">
        <v>546</v>
      </c>
      <c r="F85" s="53"/>
    </row>
    <row r="86" spans="1:6" ht="16.5" x14ac:dyDescent="0.25">
      <c r="A86" s="7"/>
      <c r="B86" s="170"/>
      <c r="C86" s="190"/>
      <c r="D86" s="53"/>
      <c r="E86" s="53"/>
      <c r="F86" s="173">
        <v>21279774.5</v>
      </c>
    </row>
    <row r="87" spans="1:6" ht="16.5" x14ac:dyDescent="0.25">
      <c r="A87" s="7"/>
      <c r="B87" s="2"/>
      <c r="C87" s="188"/>
      <c r="D87" s="11"/>
      <c r="E87" s="11"/>
      <c r="F87" s="53"/>
    </row>
    <row r="88" spans="1:6" ht="16.5" x14ac:dyDescent="0.25">
      <c r="A88" s="673">
        <v>367</v>
      </c>
      <c r="B88" s="2"/>
      <c r="C88" s="191">
        <v>6500000</v>
      </c>
      <c r="D88" s="11" t="s">
        <v>532</v>
      </c>
      <c r="E88" s="11" t="s">
        <v>433</v>
      </c>
      <c r="F88" s="53"/>
    </row>
    <row r="89" spans="1:6" ht="33" x14ac:dyDescent="0.25">
      <c r="A89" s="673"/>
      <c r="B89" s="2"/>
      <c r="C89" s="193">
        <v>4441406.7300000004</v>
      </c>
      <c r="D89" s="11" t="s">
        <v>553</v>
      </c>
      <c r="E89" s="19" t="s">
        <v>565</v>
      </c>
      <c r="F89" s="53"/>
    </row>
    <row r="90" spans="1:6" ht="16.5" x14ac:dyDescent="0.25">
      <c r="A90" s="7"/>
      <c r="B90" s="2"/>
      <c r="C90" s="190">
        <v>0</v>
      </c>
      <c r="D90" s="11"/>
      <c r="E90" s="11"/>
      <c r="F90" s="173">
        <v>10941406.73</v>
      </c>
    </row>
    <row r="91" spans="1:6" ht="16.5" x14ac:dyDescent="0.25">
      <c r="A91" s="7"/>
      <c r="B91" s="170"/>
      <c r="C91" s="177"/>
      <c r="D91" s="166"/>
      <c r="E91" s="166"/>
      <c r="F91" s="172">
        <f>SUM(F3:F90)</f>
        <v>1380597705</v>
      </c>
    </row>
    <row r="92" spans="1:6" ht="16.5" x14ac:dyDescent="0.25">
      <c r="A92" s="447">
        <v>368</v>
      </c>
      <c r="B92" s="2"/>
      <c r="C92" s="228">
        <v>1000000</v>
      </c>
      <c r="D92" s="22" t="s">
        <v>551</v>
      </c>
      <c r="E92" s="11"/>
      <c r="F92" s="53"/>
    </row>
    <row r="93" spans="1:6" ht="16.5" x14ac:dyDescent="0.25">
      <c r="A93" s="447"/>
      <c r="B93" s="2"/>
      <c r="C93" s="228"/>
      <c r="D93" s="22"/>
      <c r="E93" s="11"/>
      <c r="F93" s="53"/>
    </row>
    <row r="94" spans="1:6" ht="16.5" x14ac:dyDescent="0.25">
      <c r="A94" s="447"/>
      <c r="B94" s="2"/>
      <c r="C94" s="228"/>
      <c r="D94" s="22"/>
      <c r="E94" s="11"/>
      <c r="F94" s="53"/>
    </row>
    <row r="95" spans="1:6" ht="16.5" x14ac:dyDescent="0.25">
      <c r="A95" s="447"/>
      <c r="B95" s="2"/>
      <c r="C95" s="228"/>
      <c r="D95" s="22"/>
      <c r="E95" s="11"/>
      <c r="F95" s="53"/>
    </row>
    <row r="96" spans="1:6" ht="16.5" x14ac:dyDescent="0.25">
      <c r="A96" s="447"/>
      <c r="B96" s="2"/>
      <c r="C96" s="228">
        <v>1381772.27</v>
      </c>
      <c r="D96" s="22" t="s">
        <v>551</v>
      </c>
      <c r="E96" s="11"/>
      <c r="F96" s="53"/>
    </row>
    <row r="97" spans="1:6" ht="16.5" x14ac:dyDescent="0.25">
      <c r="A97" s="447"/>
      <c r="B97" s="2"/>
      <c r="C97" s="176"/>
      <c r="D97" s="11"/>
      <c r="E97" s="11"/>
      <c r="F97" s="53"/>
    </row>
    <row r="98" spans="1:6" ht="16.5" x14ac:dyDescent="0.25">
      <c r="A98" s="447"/>
      <c r="B98" s="2"/>
      <c r="C98" s="176"/>
      <c r="D98" s="11"/>
      <c r="E98" s="11"/>
      <c r="F98" s="53"/>
    </row>
    <row r="99" spans="1:6" ht="16.5" x14ac:dyDescent="0.25">
      <c r="A99" s="447"/>
      <c r="B99" s="2"/>
      <c r="C99" s="176"/>
      <c r="D99" s="11"/>
      <c r="E99" s="11"/>
      <c r="F99" s="53"/>
    </row>
    <row r="100" spans="1:6" ht="16.5" x14ac:dyDescent="0.25">
      <c r="A100" s="447"/>
      <c r="B100" s="2"/>
      <c r="C100" s="176"/>
      <c r="D100" s="11"/>
      <c r="E100" s="11"/>
      <c r="F100" s="53"/>
    </row>
    <row r="101" spans="1:6" ht="16.5" x14ac:dyDescent="0.25">
      <c r="A101" s="7"/>
      <c r="B101" s="2"/>
      <c r="C101" s="176"/>
      <c r="D101" s="11"/>
      <c r="E101" s="11"/>
      <c r="F101" s="53"/>
    </row>
    <row r="102" spans="1:6" ht="16.5" x14ac:dyDescent="0.25">
      <c r="A102" s="7"/>
      <c r="B102" s="2"/>
      <c r="C102" s="176"/>
      <c r="D102" s="11"/>
      <c r="E102" s="11"/>
      <c r="F102" s="59">
        <v>2381772.27</v>
      </c>
    </row>
    <row r="103" spans="1:6" ht="16.5" x14ac:dyDescent="0.25">
      <c r="A103" s="504">
        <v>369</v>
      </c>
      <c r="B103" s="2"/>
      <c r="C103" s="45">
        <v>4000000</v>
      </c>
      <c r="D103" s="11" t="s">
        <v>433</v>
      </c>
      <c r="E103" s="11" t="s">
        <v>566</v>
      </c>
      <c r="F103" s="53"/>
    </row>
    <row r="104" spans="1:6" ht="16.5" x14ac:dyDescent="0.25">
      <c r="A104" s="643"/>
      <c r="B104" s="2"/>
      <c r="C104" s="45">
        <v>22384551.850000001</v>
      </c>
      <c r="D104" s="11" t="s">
        <v>433</v>
      </c>
      <c r="E104" s="11" t="s">
        <v>536</v>
      </c>
      <c r="F104" s="53"/>
    </row>
    <row r="105" spans="1:6" ht="16.5" x14ac:dyDescent="0.25">
      <c r="A105" s="505"/>
      <c r="B105" s="2"/>
      <c r="C105" s="45">
        <v>41718600</v>
      </c>
      <c r="D105" s="11" t="s">
        <v>433</v>
      </c>
      <c r="E105" s="215" t="s">
        <v>446</v>
      </c>
      <c r="F105" s="214"/>
    </row>
    <row r="106" spans="1:6" ht="16.5" x14ac:dyDescent="0.25">
      <c r="A106" s="7"/>
      <c r="B106" s="2"/>
      <c r="C106" s="176"/>
      <c r="D106" s="11"/>
      <c r="E106" s="11"/>
      <c r="F106" s="205">
        <v>68103151.849999994</v>
      </c>
    </row>
    <row r="107" spans="1:6" ht="16.5" x14ac:dyDescent="0.25">
      <c r="A107" s="7"/>
      <c r="B107" s="2"/>
      <c r="C107" s="176"/>
      <c r="D107" s="11"/>
      <c r="E107" s="11"/>
      <c r="F107" s="53"/>
    </row>
    <row r="108" spans="1:6" ht="16.5" x14ac:dyDescent="0.25">
      <c r="A108" s="447">
        <v>370</v>
      </c>
      <c r="B108" s="2"/>
      <c r="C108" s="45">
        <v>8700000</v>
      </c>
      <c r="D108" s="22" t="s">
        <v>433</v>
      </c>
      <c r="E108" s="11"/>
      <c r="F108" s="53"/>
    </row>
    <row r="109" spans="1:6" ht="16.5" x14ac:dyDescent="0.25">
      <c r="A109" s="447"/>
      <c r="B109" s="2"/>
      <c r="C109" s="82"/>
      <c r="D109" s="419" t="s">
        <v>433</v>
      </c>
      <c r="E109" s="11"/>
      <c r="F109" s="53"/>
    </row>
    <row r="110" spans="1:6" ht="16.5" x14ac:dyDescent="0.25">
      <c r="A110" s="447"/>
      <c r="B110" s="2"/>
      <c r="C110" s="149"/>
      <c r="D110" s="420"/>
      <c r="E110" s="11"/>
      <c r="F110" s="53"/>
    </row>
    <row r="111" spans="1:6" ht="16.5" x14ac:dyDescent="0.25">
      <c r="A111" s="447"/>
      <c r="B111" s="2"/>
      <c r="C111" s="45">
        <v>22755600</v>
      </c>
      <c r="D111" s="22" t="s">
        <v>430</v>
      </c>
      <c r="E111" s="11"/>
      <c r="F111" s="53"/>
    </row>
    <row r="112" spans="1:6" ht="16.5" x14ac:dyDescent="0.25">
      <c r="A112" s="7"/>
      <c r="B112" s="2"/>
      <c r="C112" s="176"/>
      <c r="D112" s="11"/>
      <c r="E112" s="11"/>
      <c r="F112" s="216">
        <v>73304662.390000001</v>
      </c>
    </row>
    <row r="113" spans="1:6" ht="16.5" x14ac:dyDescent="0.25">
      <c r="A113" s="7"/>
      <c r="B113" s="2"/>
      <c r="C113" s="176"/>
      <c r="D113" s="11"/>
      <c r="E113" s="11"/>
      <c r="F113" s="53"/>
    </row>
    <row r="114" spans="1:6" ht="16.5" x14ac:dyDescent="0.25">
      <c r="A114" s="447">
        <v>371</v>
      </c>
      <c r="B114" s="45">
        <v>4000000</v>
      </c>
      <c r="C114" s="22" t="s">
        <v>433</v>
      </c>
      <c r="D114" s="11"/>
      <c r="E114" s="11"/>
      <c r="F114" s="53"/>
    </row>
    <row r="115" spans="1:6" ht="16.5" x14ac:dyDescent="0.25">
      <c r="A115" s="447"/>
      <c r="B115" s="45">
        <v>22512823.149999999</v>
      </c>
      <c r="C115" s="22" t="s">
        <v>433</v>
      </c>
      <c r="D115" s="11"/>
      <c r="E115" s="11"/>
      <c r="F115" s="53"/>
    </row>
    <row r="116" spans="1:6" ht="16.5" x14ac:dyDescent="0.25">
      <c r="A116" s="447"/>
      <c r="B116" s="45">
        <v>41718600</v>
      </c>
      <c r="C116" s="22" t="s">
        <v>433</v>
      </c>
      <c r="D116" s="11"/>
      <c r="E116" s="11"/>
      <c r="F116" s="53"/>
    </row>
    <row r="117" spans="1:6" ht="16.5" x14ac:dyDescent="0.25">
      <c r="A117" s="7"/>
      <c r="B117" s="2"/>
      <c r="C117" s="176"/>
      <c r="D117" s="11"/>
      <c r="E117" s="11"/>
      <c r="F117" s="173">
        <v>68231423.150000006</v>
      </c>
    </row>
    <row r="118" spans="1:6" ht="16.5" x14ac:dyDescent="0.25">
      <c r="A118" s="447">
        <v>372</v>
      </c>
      <c r="B118" s="45">
        <v>1300000</v>
      </c>
      <c r="C118" s="22" t="s">
        <v>433</v>
      </c>
      <c r="D118" s="11"/>
      <c r="E118" s="11"/>
      <c r="F118" s="53"/>
    </row>
    <row r="119" spans="1:6" ht="16.5" x14ac:dyDescent="0.25">
      <c r="A119" s="447"/>
      <c r="B119" s="463">
        <v>29048605.98</v>
      </c>
      <c r="C119" s="22"/>
      <c r="D119" s="11"/>
      <c r="E119" s="11"/>
      <c r="F119" s="53"/>
    </row>
    <row r="120" spans="1:6" ht="16.5" x14ac:dyDescent="0.25">
      <c r="A120" s="447"/>
      <c r="B120" s="465"/>
      <c r="C120" s="22" t="s">
        <v>433</v>
      </c>
      <c r="D120" s="11"/>
      <c r="E120" s="11"/>
      <c r="F120" s="53"/>
    </row>
    <row r="121" spans="1:6" ht="16.5" x14ac:dyDescent="0.25">
      <c r="A121" s="447"/>
      <c r="B121" s="45">
        <v>33604725</v>
      </c>
      <c r="C121" s="22" t="s">
        <v>433</v>
      </c>
      <c r="D121" s="11"/>
      <c r="E121" s="11"/>
      <c r="F121" s="53"/>
    </row>
    <row r="122" spans="1:6" ht="16.5" x14ac:dyDescent="0.25">
      <c r="A122" s="7"/>
      <c r="B122" s="2"/>
      <c r="C122" s="176"/>
      <c r="D122" s="11"/>
      <c r="E122" s="11"/>
      <c r="F122" s="173">
        <v>63953330.979999997</v>
      </c>
    </row>
    <row r="123" spans="1:6" ht="16.5" x14ac:dyDescent="0.25">
      <c r="A123" s="7"/>
      <c r="B123" s="2"/>
      <c r="C123" s="176"/>
      <c r="D123" s="11"/>
      <c r="E123" s="11"/>
      <c r="F123" s="53"/>
    </row>
    <row r="124" spans="1:6" ht="16.5" x14ac:dyDescent="0.25">
      <c r="A124" s="447">
        <v>373</v>
      </c>
      <c r="B124" s="2"/>
      <c r="C124" s="219">
        <v>12000000</v>
      </c>
      <c r="D124" s="11" t="s">
        <v>524</v>
      </c>
      <c r="E124" s="11"/>
      <c r="F124" s="53"/>
    </row>
    <row r="125" spans="1:6" ht="16.5" x14ac:dyDescent="0.25">
      <c r="A125" s="447"/>
      <c r="B125" s="2"/>
      <c r="C125" s="218">
        <v>37961037.109999999</v>
      </c>
      <c r="D125" s="11" t="s">
        <v>437</v>
      </c>
      <c r="E125" s="11"/>
      <c r="F125" s="53"/>
    </row>
    <row r="126" spans="1:6" ht="16.5" x14ac:dyDescent="0.25">
      <c r="A126" s="447"/>
      <c r="B126" s="2"/>
      <c r="C126" s="45">
        <v>43614900</v>
      </c>
      <c r="D126" s="11" t="s">
        <v>446</v>
      </c>
      <c r="E126" s="11"/>
      <c r="F126" s="53"/>
    </row>
    <row r="127" spans="1:6" ht="16.5" x14ac:dyDescent="0.25">
      <c r="A127" s="7"/>
      <c r="B127" s="2"/>
      <c r="C127" s="176"/>
      <c r="D127" s="11"/>
      <c r="E127" s="11"/>
      <c r="F127" s="173">
        <v>93575937.109999999</v>
      </c>
    </row>
    <row r="128" spans="1:6" ht="16.5" x14ac:dyDescent="0.25">
      <c r="A128" s="447">
        <v>374</v>
      </c>
      <c r="B128" s="2"/>
      <c r="C128" s="228">
        <v>12000000</v>
      </c>
      <c r="D128" s="220" t="s">
        <v>433</v>
      </c>
      <c r="E128" s="11"/>
      <c r="F128" s="53"/>
    </row>
    <row r="129" spans="1:6" ht="16.5" x14ac:dyDescent="0.25">
      <c r="A129" s="447"/>
      <c r="B129" s="2"/>
      <c r="C129" s="228">
        <v>32020485.850000001</v>
      </c>
      <c r="D129" s="221" t="s">
        <v>433</v>
      </c>
      <c r="E129" s="11"/>
      <c r="F129" s="53"/>
    </row>
    <row r="130" spans="1:6" ht="16.5" x14ac:dyDescent="0.25">
      <c r="A130" s="7"/>
      <c r="B130" s="2"/>
      <c r="C130" s="176"/>
      <c r="D130" s="11"/>
      <c r="E130" s="11"/>
      <c r="F130" s="173">
        <v>44020485.850000001</v>
      </c>
    </row>
    <row r="131" spans="1:6" ht="16.5" x14ac:dyDescent="0.25">
      <c r="A131" s="7"/>
      <c r="B131" s="2"/>
      <c r="C131" s="176"/>
      <c r="D131" s="11"/>
      <c r="E131" s="11"/>
      <c r="F131" s="53"/>
    </row>
    <row r="132" spans="1:6" ht="16.5" x14ac:dyDescent="0.25">
      <c r="A132" s="447">
        <v>375</v>
      </c>
      <c r="B132" s="2"/>
      <c r="C132" s="45">
        <v>1000000</v>
      </c>
      <c r="D132" s="22" t="s">
        <v>433</v>
      </c>
      <c r="E132" s="11"/>
      <c r="F132" s="53"/>
    </row>
    <row r="133" spans="1:6" ht="16.5" x14ac:dyDescent="0.25">
      <c r="A133" s="447"/>
      <c r="B133" s="2"/>
      <c r="C133" s="45">
        <v>71694406.549999997</v>
      </c>
      <c r="D133" s="22" t="s">
        <v>433</v>
      </c>
      <c r="E133" s="11"/>
      <c r="F133" s="53"/>
    </row>
    <row r="134" spans="1:6" ht="16.5" x14ac:dyDescent="0.25">
      <c r="A134" s="7"/>
      <c r="B134" s="2"/>
      <c r="C134" s="183"/>
      <c r="D134" s="53"/>
      <c r="E134" s="53"/>
      <c r="F134" s="205">
        <v>72694406.549999997</v>
      </c>
    </row>
    <row r="135" spans="1:6" ht="16.5" x14ac:dyDescent="0.25">
      <c r="A135" s="7"/>
      <c r="B135" s="2"/>
      <c r="C135" s="176"/>
      <c r="D135" s="11"/>
      <c r="E135" s="11"/>
      <c r="F135" s="53"/>
    </row>
    <row r="136" spans="1:6" ht="16.5" x14ac:dyDescent="0.25">
      <c r="A136" s="447">
        <v>376</v>
      </c>
      <c r="B136" s="2"/>
      <c r="C136" s="228">
        <v>2300000</v>
      </c>
      <c r="D136" s="220" t="s">
        <v>433</v>
      </c>
      <c r="E136" s="11"/>
      <c r="F136" s="53"/>
    </row>
    <row r="137" spans="1:6" ht="16.5" x14ac:dyDescent="0.25">
      <c r="A137" s="447"/>
      <c r="B137" s="2"/>
      <c r="C137" s="228">
        <v>1381772.27</v>
      </c>
      <c r="D137" s="221" t="s">
        <v>433</v>
      </c>
      <c r="E137" s="11"/>
      <c r="F137" s="53"/>
    </row>
    <row r="138" spans="1:6" ht="16.5" x14ac:dyDescent="0.25">
      <c r="A138" s="7"/>
      <c r="B138" s="2"/>
      <c r="C138" s="176"/>
      <c r="D138" s="11"/>
      <c r="E138" s="11"/>
      <c r="F138" s="234">
        <v>3681772.27</v>
      </c>
    </row>
    <row r="139" spans="1:6" ht="16.5" x14ac:dyDescent="0.25">
      <c r="A139" s="7"/>
      <c r="B139" s="2"/>
      <c r="C139" s="176"/>
      <c r="D139" s="11"/>
      <c r="E139" s="11"/>
      <c r="F139" s="53"/>
    </row>
    <row r="140" spans="1:6" ht="16.5" x14ac:dyDescent="0.25">
      <c r="A140" s="504">
        <v>377</v>
      </c>
      <c r="B140" s="2"/>
      <c r="C140" s="228">
        <v>3500000</v>
      </c>
      <c r="D140" s="11" t="s">
        <v>433</v>
      </c>
      <c r="E140" s="11"/>
      <c r="F140" s="53"/>
    </row>
    <row r="141" spans="1:6" x14ac:dyDescent="0.25">
      <c r="A141" s="643"/>
      <c r="B141" s="439"/>
      <c r="C141" s="689">
        <v>25609220.039999999</v>
      </c>
      <c r="D141" s="421" t="s">
        <v>433</v>
      </c>
      <c r="E141" s="421"/>
      <c r="F141" s="683"/>
    </row>
    <row r="142" spans="1:6" x14ac:dyDescent="0.25">
      <c r="A142" s="643"/>
      <c r="B142" s="446"/>
      <c r="C142" s="690"/>
      <c r="D142" s="444"/>
      <c r="E142" s="444"/>
      <c r="F142" s="684"/>
    </row>
    <row r="143" spans="1:6" x14ac:dyDescent="0.25">
      <c r="A143" s="505"/>
      <c r="B143" s="440"/>
      <c r="C143" s="691"/>
      <c r="D143" s="422"/>
      <c r="E143" s="422"/>
      <c r="F143" s="685"/>
    </row>
    <row r="144" spans="1:6" ht="16.5" x14ac:dyDescent="0.25">
      <c r="A144" s="7"/>
      <c r="B144" s="2"/>
      <c r="C144" s="176"/>
      <c r="D144" s="11"/>
      <c r="E144" s="11"/>
      <c r="F144" s="216">
        <v>29109220.039999999</v>
      </c>
    </row>
    <row r="145" spans="1:6" ht="16.5" x14ac:dyDescent="0.25">
      <c r="A145" s="7"/>
      <c r="B145" s="2"/>
      <c r="C145" s="176"/>
      <c r="D145" s="11"/>
      <c r="E145" s="11"/>
      <c r="F145" s="53"/>
    </row>
    <row r="146" spans="1:6" ht="16.5" x14ac:dyDescent="0.25">
      <c r="A146" s="447">
        <v>378</v>
      </c>
      <c r="B146" s="228">
        <v>1300000</v>
      </c>
      <c r="C146" s="176" t="s">
        <v>524</v>
      </c>
      <c r="D146" s="11"/>
      <c r="E146" s="11"/>
      <c r="F146" s="53"/>
    </row>
    <row r="147" spans="1:6" ht="16.5" x14ac:dyDescent="0.25">
      <c r="A147" s="447"/>
      <c r="B147" s="463">
        <v>29643837.539999999</v>
      </c>
      <c r="C147" s="660" t="s">
        <v>437</v>
      </c>
      <c r="D147" s="11"/>
      <c r="E147" s="11"/>
      <c r="F147" s="53"/>
    </row>
    <row r="148" spans="1:6" ht="16.5" x14ac:dyDescent="0.25">
      <c r="A148" s="447"/>
      <c r="B148" s="464"/>
      <c r="C148" s="671"/>
      <c r="D148" s="11"/>
      <c r="E148" s="11"/>
      <c r="F148" s="53"/>
    </row>
    <row r="149" spans="1:6" ht="16.5" x14ac:dyDescent="0.25">
      <c r="A149" s="7"/>
      <c r="B149" s="465"/>
      <c r="C149" s="661"/>
      <c r="D149" s="11"/>
      <c r="E149" s="11"/>
      <c r="F149" s="53"/>
    </row>
    <row r="150" spans="1:6" ht="16.5" x14ac:dyDescent="0.25">
      <c r="A150" s="7"/>
      <c r="B150" s="2"/>
      <c r="C150" s="176"/>
      <c r="D150" s="11"/>
      <c r="E150" s="11"/>
      <c r="F150" s="173">
        <v>30943837.539999999</v>
      </c>
    </row>
    <row r="151" spans="1:6" ht="16.5" x14ac:dyDescent="0.25">
      <c r="A151" s="7"/>
      <c r="B151" s="2"/>
      <c r="C151" s="176"/>
      <c r="D151" s="11"/>
      <c r="E151" s="11"/>
      <c r="F151" s="236">
        <f>SUM(F92:F150)</f>
        <v>550000000</v>
      </c>
    </row>
    <row r="152" spans="1:6" ht="16.5" x14ac:dyDescent="0.25">
      <c r="A152" s="7">
        <v>379</v>
      </c>
      <c r="B152" s="2"/>
      <c r="C152" s="176"/>
      <c r="D152" s="11"/>
      <c r="E152" s="11"/>
      <c r="F152" s="53"/>
    </row>
    <row r="153" spans="1:6" ht="16.5" x14ac:dyDescent="0.25">
      <c r="A153" s="7"/>
      <c r="B153" s="2"/>
      <c r="C153" s="176"/>
      <c r="D153" s="11"/>
      <c r="E153" s="11"/>
      <c r="F153" s="53"/>
    </row>
    <row r="154" spans="1:6" ht="16.5" x14ac:dyDescent="0.25">
      <c r="A154" s="7"/>
      <c r="B154" s="2"/>
      <c r="C154" s="176"/>
      <c r="D154" s="11"/>
      <c r="E154" s="11"/>
      <c r="F154" s="53"/>
    </row>
    <row r="155" spans="1:6" ht="16.5" x14ac:dyDescent="0.25">
      <c r="A155" s="7"/>
      <c r="B155" s="2"/>
      <c r="C155" s="176"/>
      <c r="D155" s="11"/>
      <c r="E155" s="11"/>
      <c r="F155" s="53"/>
    </row>
    <row r="156" spans="1:6" ht="16.5" x14ac:dyDescent="0.25">
      <c r="A156" s="7"/>
      <c r="B156" s="2"/>
      <c r="C156" s="176"/>
      <c r="D156" s="11"/>
      <c r="E156" s="11"/>
      <c r="F156" s="53"/>
    </row>
    <row r="157" spans="1:6" ht="16.5" x14ac:dyDescent="0.25">
      <c r="A157" s="7"/>
      <c r="B157" s="2"/>
      <c r="C157" s="176"/>
      <c r="D157" s="11"/>
      <c r="E157" s="11"/>
      <c r="F157" s="53"/>
    </row>
    <row r="158" spans="1:6" ht="16.5" x14ac:dyDescent="0.25">
      <c r="A158" s="7"/>
      <c r="B158" s="2"/>
      <c r="C158" s="176"/>
      <c r="D158" s="11"/>
      <c r="E158" s="11"/>
      <c r="F158" s="53"/>
    </row>
    <row r="159" spans="1:6" ht="16.5" x14ac:dyDescent="0.25">
      <c r="A159" s="7"/>
      <c r="B159" s="2"/>
      <c r="C159" s="176"/>
      <c r="D159" s="11"/>
      <c r="E159" s="11"/>
      <c r="F159" s="53"/>
    </row>
    <row r="160" spans="1:6" ht="16.5" x14ac:dyDescent="0.25">
      <c r="A160" s="7"/>
      <c r="B160" s="2"/>
      <c r="C160" s="176"/>
      <c r="D160" s="11"/>
      <c r="E160" s="11"/>
      <c r="F160" s="53"/>
    </row>
    <row r="161" spans="1:6" ht="16.5" x14ac:dyDescent="0.25">
      <c r="A161" s="7"/>
      <c r="B161" s="2"/>
      <c r="C161" s="176"/>
      <c r="D161" s="11"/>
      <c r="E161" s="11"/>
      <c r="F161" s="53"/>
    </row>
    <row r="162" spans="1:6" ht="16.5" x14ac:dyDescent="0.25">
      <c r="A162" s="7"/>
      <c r="B162" s="2"/>
      <c r="C162" s="176"/>
      <c r="D162" s="11"/>
      <c r="E162" s="11"/>
      <c r="F162" s="53"/>
    </row>
    <row r="163" spans="1:6" ht="16.5" x14ac:dyDescent="0.25">
      <c r="A163" s="447">
        <v>380</v>
      </c>
      <c r="B163" s="228">
        <v>15926724</v>
      </c>
      <c r="C163" s="176" t="s">
        <v>524</v>
      </c>
      <c r="D163" s="11"/>
      <c r="E163" s="11"/>
      <c r="F163" s="53"/>
    </row>
    <row r="164" spans="1:6" ht="16.5" x14ac:dyDescent="0.25">
      <c r="A164" s="447"/>
      <c r="B164" s="463">
        <v>40860733.530000001</v>
      </c>
      <c r="C164" s="686" t="s">
        <v>437</v>
      </c>
      <c r="D164" s="11"/>
      <c r="E164" s="11"/>
      <c r="F164" s="53"/>
    </row>
    <row r="165" spans="1:6" ht="16.5" x14ac:dyDescent="0.25">
      <c r="A165" s="447"/>
      <c r="B165" s="464"/>
      <c r="C165" s="687"/>
      <c r="D165" s="11"/>
      <c r="E165" s="11"/>
      <c r="F165" s="53"/>
    </row>
    <row r="166" spans="1:6" ht="16.5" x14ac:dyDescent="0.25">
      <c r="A166" s="447"/>
      <c r="B166" s="465"/>
      <c r="C166" s="688"/>
      <c r="D166" s="11"/>
      <c r="E166" s="11"/>
      <c r="F166" s="53"/>
    </row>
    <row r="167" spans="1:6" ht="16.5" x14ac:dyDescent="0.25">
      <c r="A167" s="447"/>
      <c r="B167" s="228">
        <v>41718600</v>
      </c>
      <c r="C167" s="176" t="s">
        <v>525</v>
      </c>
      <c r="D167" s="11"/>
      <c r="E167" s="11"/>
      <c r="F167" s="53"/>
    </row>
    <row r="168" spans="1:6" ht="16.5" x14ac:dyDescent="0.25">
      <c r="A168" s="7"/>
      <c r="B168" s="237"/>
      <c r="C168" s="176"/>
      <c r="D168" s="11"/>
      <c r="E168" s="11"/>
      <c r="F168" s="59">
        <v>98506057.530000001</v>
      </c>
    </row>
    <row r="169" spans="1:6" ht="16.5" x14ac:dyDescent="0.25">
      <c r="A169" s="447">
        <v>381</v>
      </c>
      <c r="B169" s="2"/>
      <c r="C169" s="231">
        <v>24111880</v>
      </c>
      <c r="D169" s="57" t="s">
        <v>524</v>
      </c>
      <c r="E169" s="11"/>
      <c r="F169" s="53"/>
    </row>
    <row r="170" spans="1:6" ht="16.5" x14ac:dyDescent="0.25">
      <c r="A170" s="447"/>
      <c r="B170" s="2"/>
      <c r="C170" s="231">
        <v>61860123.439999998</v>
      </c>
      <c r="D170" s="58" t="s">
        <v>590</v>
      </c>
      <c r="E170" s="11"/>
      <c r="F170" s="53"/>
    </row>
    <row r="171" spans="1:6" ht="16.5" x14ac:dyDescent="0.25">
      <c r="A171" s="447"/>
      <c r="B171" s="2"/>
      <c r="C171" s="231">
        <v>34133400</v>
      </c>
      <c r="D171" s="71" t="s">
        <v>446</v>
      </c>
      <c r="E171" s="11"/>
      <c r="F171" s="53"/>
    </row>
    <row r="172" spans="1:6" ht="16.5" x14ac:dyDescent="0.25">
      <c r="A172" s="7"/>
      <c r="B172" s="2"/>
      <c r="C172" s="176"/>
      <c r="D172" s="11"/>
      <c r="E172" s="11"/>
      <c r="F172" s="173">
        <v>120105403.44</v>
      </c>
    </row>
    <row r="173" spans="1:6" ht="16.5" x14ac:dyDescent="0.25">
      <c r="A173" s="447">
        <v>382</v>
      </c>
      <c r="B173" s="2"/>
      <c r="C173" s="228">
        <v>20825231</v>
      </c>
      <c r="D173" s="57" t="s">
        <v>433</v>
      </c>
      <c r="E173" s="11" t="s">
        <v>524</v>
      </c>
      <c r="F173" s="53"/>
    </row>
    <row r="174" spans="1:6" ht="82.5" x14ac:dyDescent="0.25">
      <c r="A174" s="447"/>
      <c r="B174" s="2"/>
      <c r="C174" s="228">
        <v>53428075</v>
      </c>
      <c r="D174" s="94" t="s">
        <v>584</v>
      </c>
      <c r="E174" s="11" t="s">
        <v>591</v>
      </c>
      <c r="F174" s="53"/>
    </row>
    <row r="175" spans="1:6" ht="16.5" x14ac:dyDescent="0.25">
      <c r="A175" s="447"/>
      <c r="B175" s="2"/>
      <c r="C175" s="228">
        <v>50400000</v>
      </c>
      <c r="D175" s="71"/>
      <c r="E175" s="11" t="s">
        <v>446</v>
      </c>
      <c r="F175" s="53"/>
    </row>
    <row r="176" spans="1:6" ht="16.5" x14ac:dyDescent="0.25">
      <c r="A176" s="7"/>
      <c r="B176" s="2"/>
      <c r="C176" s="239">
        <f>SUM(C173:C175)</f>
        <v>124653306</v>
      </c>
      <c r="D176" s="11"/>
      <c r="E176" s="11"/>
      <c r="F176" s="53"/>
    </row>
    <row r="177" spans="1:6" ht="16.5" x14ac:dyDescent="0.25">
      <c r="A177" s="7"/>
      <c r="B177" s="2"/>
      <c r="C177" s="176"/>
      <c r="D177" s="11"/>
      <c r="E177" s="11"/>
      <c r="F177" s="53"/>
    </row>
    <row r="178" spans="1:6" ht="16.5" x14ac:dyDescent="0.25">
      <c r="A178" s="447">
        <v>383</v>
      </c>
      <c r="B178" s="2"/>
      <c r="C178" s="176"/>
      <c r="D178" s="11"/>
      <c r="E178" s="11"/>
      <c r="F178" s="53"/>
    </row>
    <row r="179" spans="1:6" ht="16.5" x14ac:dyDescent="0.25">
      <c r="A179" s="447"/>
      <c r="B179" s="2"/>
      <c r="C179" s="176"/>
      <c r="D179" s="11"/>
      <c r="E179" s="11"/>
      <c r="F179" s="53"/>
    </row>
    <row r="180" spans="1:6" ht="16.5" x14ac:dyDescent="0.25">
      <c r="A180" s="447"/>
      <c r="B180" s="2"/>
      <c r="C180" s="176"/>
      <c r="D180" s="11"/>
      <c r="E180" s="11"/>
      <c r="F180" s="53"/>
    </row>
    <row r="181" spans="1:6" ht="16.5" x14ac:dyDescent="0.25">
      <c r="A181" s="7"/>
      <c r="B181" s="2"/>
      <c r="C181" s="176"/>
      <c r="D181" s="11"/>
      <c r="E181" s="11"/>
      <c r="F181" s="53"/>
    </row>
    <row r="182" spans="1:6" ht="16.5" x14ac:dyDescent="0.25">
      <c r="A182" s="7"/>
      <c r="B182" s="2"/>
      <c r="C182" s="176"/>
      <c r="D182" s="11"/>
      <c r="E182" s="11"/>
      <c r="F182" s="53"/>
    </row>
    <row r="183" spans="1:6" ht="16.5" x14ac:dyDescent="0.25">
      <c r="A183" s="447">
        <v>384</v>
      </c>
      <c r="B183" s="2"/>
      <c r="C183" s="176"/>
      <c r="D183" s="11"/>
      <c r="E183" s="11"/>
      <c r="F183" s="53"/>
    </row>
    <row r="184" spans="1:6" ht="16.5" x14ac:dyDescent="0.25">
      <c r="A184" s="447"/>
      <c r="B184" s="2"/>
      <c r="C184" s="176"/>
      <c r="D184" s="11"/>
      <c r="E184" s="11"/>
      <c r="F184" s="53"/>
    </row>
    <row r="185" spans="1:6" ht="16.5" x14ac:dyDescent="0.25">
      <c r="A185" s="447"/>
      <c r="B185" s="2"/>
      <c r="C185" s="176"/>
      <c r="D185" s="11"/>
      <c r="E185" s="11"/>
      <c r="F185" s="53"/>
    </row>
    <row r="186" spans="1:6" ht="16.5" x14ac:dyDescent="0.25">
      <c r="A186" s="7"/>
      <c r="B186" s="2"/>
      <c r="C186" s="176"/>
      <c r="D186" s="11"/>
      <c r="E186" s="11"/>
      <c r="F186" s="53"/>
    </row>
    <row r="187" spans="1:6" ht="16.5" x14ac:dyDescent="0.25">
      <c r="A187" s="7"/>
      <c r="B187" s="2"/>
      <c r="C187" s="176"/>
      <c r="D187" s="11"/>
      <c r="E187" s="11"/>
      <c r="F187" s="53"/>
    </row>
    <row r="188" spans="1:6" ht="16.5" x14ac:dyDescent="0.25">
      <c r="A188" s="447">
        <v>385</v>
      </c>
      <c r="B188" s="2"/>
      <c r="C188" s="176"/>
      <c r="D188" s="11"/>
      <c r="E188" s="11"/>
      <c r="F188" s="53"/>
    </row>
    <row r="189" spans="1:6" ht="16.5" x14ac:dyDescent="0.25">
      <c r="A189" s="447"/>
      <c r="B189" s="2"/>
      <c r="C189" s="176"/>
      <c r="D189" s="11"/>
      <c r="E189" s="11"/>
      <c r="F189" s="53"/>
    </row>
    <row r="190" spans="1:6" ht="16.5" x14ac:dyDescent="0.25">
      <c r="A190" s="7"/>
      <c r="B190" s="2"/>
      <c r="C190" s="176"/>
      <c r="D190" s="11"/>
      <c r="E190" s="11"/>
      <c r="F190" s="53"/>
    </row>
    <row r="191" spans="1:6" ht="16.5" x14ac:dyDescent="0.25">
      <c r="A191" s="7"/>
      <c r="B191" s="2"/>
      <c r="C191" s="176"/>
      <c r="D191" s="11"/>
      <c r="E191" s="11"/>
      <c r="F191" s="53"/>
    </row>
    <row r="192" spans="1:6" ht="16.5" x14ac:dyDescent="0.25">
      <c r="A192" s="7"/>
      <c r="B192" s="2"/>
      <c r="C192" s="176"/>
      <c r="D192" s="11"/>
      <c r="E192" s="11"/>
      <c r="F192" s="53"/>
    </row>
    <row r="193" spans="1:6" ht="16.5" x14ac:dyDescent="0.25">
      <c r="A193" s="447">
        <v>386</v>
      </c>
      <c r="B193" s="2"/>
      <c r="C193" s="176"/>
      <c r="D193" s="11"/>
      <c r="E193" s="11"/>
      <c r="F193" s="53"/>
    </row>
    <row r="194" spans="1:6" ht="16.5" x14ac:dyDescent="0.25">
      <c r="A194" s="447"/>
      <c r="B194" s="2"/>
      <c r="C194" s="176"/>
      <c r="D194" s="11"/>
      <c r="E194" s="11"/>
      <c r="F194" s="53"/>
    </row>
    <row r="195" spans="1:6" ht="16.5" x14ac:dyDescent="0.25">
      <c r="A195" s="447"/>
      <c r="B195" s="2"/>
      <c r="C195" s="176"/>
      <c r="D195" s="11"/>
      <c r="E195" s="11"/>
      <c r="F195" s="53"/>
    </row>
    <row r="196" spans="1:6" ht="16.5" x14ac:dyDescent="0.25">
      <c r="A196" s="447"/>
      <c r="B196" s="2"/>
      <c r="C196" s="176"/>
      <c r="D196" s="11"/>
      <c r="E196" s="11"/>
      <c r="F196" s="53"/>
    </row>
    <row r="197" spans="1:6" ht="16.5" x14ac:dyDescent="0.25">
      <c r="A197" s="447"/>
      <c r="B197" s="2"/>
      <c r="C197" s="176"/>
      <c r="D197" s="11"/>
      <c r="E197" s="11"/>
      <c r="F197" s="53"/>
    </row>
    <row r="198" spans="1:6" ht="16.5" x14ac:dyDescent="0.25">
      <c r="A198" s="447"/>
      <c r="B198" s="2"/>
      <c r="C198" s="176"/>
      <c r="D198" s="11"/>
      <c r="E198" s="11"/>
      <c r="F198" s="53"/>
    </row>
    <row r="199" spans="1:6" ht="16.5" x14ac:dyDescent="0.25">
      <c r="A199" s="447"/>
      <c r="B199" s="2"/>
      <c r="C199" s="176"/>
      <c r="D199" s="11"/>
      <c r="E199" s="11"/>
      <c r="F199" s="53"/>
    </row>
    <row r="200" spans="1:6" ht="16.5" x14ac:dyDescent="0.25">
      <c r="A200" s="447"/>
      <c r="B200" s="2"/>
      <c r="C200" s="176"/>
      <c r="D200" s="11"/>
      <c r="E200" s="11"/>
      <c r="F200" s="53"/>
    </row>
    <row r="201" spans="1:6" ht="16.5" x14ac:dyDescent="0.25">
      <c r="A201" s="447"/>
      <c r="B201" s="2"/>
      <c r="C201" s="176"/>
      <c r="D201" s="11"/>
      <c r="E201" s="11"/>
      <c r="F201" s="53"/>
    </row>
    <row r="202" spans="1:6" ht="16.5" x14ac:dyDescent="0.25">
      <c r="A202" s="447"/>
      <c r="B202" s="2"/>
      <c r="C202" s="176"/>
      <c r="D202" s="11"/>
      <c r="E202" s="11"/>
      <c r="F202" s="53"/>
    </row>
    <row r="203" spans="1:6" ht="16.5" x14ac:dyDescent="0.25">
      <c r="A203" s="447"/>
      <c r="B203" s="2"/>
      <c r="C203" s="176"/>
      <c r="D203" s="11"/>
      <c r="E203" s="11"/>
      <c r="F203" s="53"/>
    </row>
    <row r="204" spans="1:6" ht="16.5" x14ac:dyDescent="0.25">
      <c r="A204" s="447">
        <v>387</v>
      </c>
      <c r="B204" s="2"/>
      <c r="C204" s="176"/>
      <c r="D204" s="11"/>
      <c r="E204" s="11"/>
      <c r="F204" s="53"/>
    </row>
    <row r="205" spans="1:6" ht="16.5" x14ac:dyDescent="0.25">
      <c r="A205" s="447"/>
      <c r="B205" s="2"/>
      <c r="C205" s="176"/>
      <c r="D205" s="11"/>
      <c r="E205" s="11"/>
      <c r="F205" s="53"/>
    </row>
    <row r="206" spans="1:6" ht="16.5" x14ac:dyDescent="0.25">
      <c r="A206" s="7"/>
      <c r="B206" s="2"/>
      <c r="C206" s="176"/>
      <c r="D206" s="11"/>
      <c r="E206" s="11"/>
      <c r="F206" s="53"/>
    </row>
    <row r="207" spans="1:6" ht="16.5" x14ac:dyDescent="0.25">
      <c r="A207" s="7"/>
      <c r="B207" s="2"/>
      <c r="C207" s="176"/>
      <c r="D207" s="11"/>
      <c r="E207" s="11"/>
      <c r="F207" s="53"/>
    </row>
    <row r="208" spans="1:6" ht="16.5" x14ac:dyDescent="0.25">
      <c r="A208" s="447">
        <v>388</v>
      </c>
      <c r="B208" s="2"/>
      <c r="C208" s="176"/>
      <c r="D208" s="11"/>
      <c r="E208" s="11"/>
      <c r="F208" s="53"/>
    </row>
    <row r="209" spans="1:6" ht="16.5" x14ac:dyDescent="0.25">
      <c r="A209" s="447"/>
      <c r="B209" s="2"/>
      <c r="C209" s="176"/>
      <c r="D209" s="11"/>
      <c r="E209" s="11"/>
      <c r="F209" s="53"/>
    </row>
    <row r="210" spans="1:6" ht="16.5" x14ac:dyDescent="0.25">
      <c r="A210" s="447"/>
      <c r="B210" s="2"/>
      <c r="C210" s="176"/>
      <c r="D210" s="11"/>
      <c r="E210" s="11"/>
      <c r="F210" s="53"/>
    </row>
    <row r="211" spans="1:6" ht="16.5" x14ac:dyDescent="0.25">
      <c r="A211" s="7"/>
      <c r="B211" s="2"/>
      <c r="C211" s="176"/>
      <c r="D211" s="11"/>
      <c r="E211" s="11"/>
      <c r="F211" s="53"/>
    </row>
    <row r="212" spans="1:6" ht="16.5" x14ac:dyDescent="0.25">
      <c r="A212" s="7"/>
      <c r="B212" s="2"/>
      <c r="C212" s="176"/>
      <c r="D212" s="11"/>
      <c r="E212" s="11"/>
      <c r="F212" s="53"/>
    </row>
    <row r="213" spans="1:6" ht="16.5" x14ac:dyDescent="0.25">
      <c r="A213" s="447">
        <v>389</v>
      </c>
      <c r="B213" s="2"/>
      <c r="C213" s="176"/>
      <c r="D213" s="11"/>
      <c r="E213" s="11"/>
      <c r="F213" s="53"/>
    </row>
    <row r="214" spans="1:6" ht="16.5" x14ac:dyDescent="0.25">
      <c r="A214" s="447"/>
      <c r="B214" s="2"/>
      <c r="C214" s="176"/>
      <c r="D214" s="11"/>
      <c r="E214" s="11"/>
      <c r="F214" s="53"/>
    </row>
    <row r="215" spans="1:6" ht="16.5" x14ac:dyDescent="0.25">
      <c r="A215" s="447"/>
      <c r="B215" s="2"/>
      <c r="C215" s="176"/>
      <c r="D215" s="11"/>
      <c r="E215" s="11"/>
      <c r="F215" s="53"/>
    </row>
    <row r="216" spans="1:6" ht="16.5" x14ac:dyDescent="0.25">
      <c r="A216" s="7"/>
      <c r="B216" s="2"/>
      <c r="C216" s="176"/>
      <c r="D216" s="11"/>
      <c r="E216" s="11"/>
      <c r="F216" s="53"/>
    </row>
    <row r="217" spans="1:6" ht="16.5" x14ac:dyDescent="0.25">
      <c r="A217" s="7"/>
      <c r="B217" s="2"/>
      <c r="C217" s="176"/>
      <c r="D217" s="11"/>
      <c r="E217" s="11"/>
      <c r="F217" s="53"/>
    </row>
    <row r="218" spans="1:6" ht="16.5" x14ac:dyDescent="0.25">
      <c r="A218" s="447">
        <v>390</v>
      </c>
      <c r="B218" s="2"/>
      <c r="C218" s="176"/>
      <c r="D218" s="11"/>
      <c r="E218" s="11"/>
      <c r="F218" s="53"/>
    </row>
    <row r="219" spans="1:6" ht="16.5" x14ac:dyDescent="0.25">
      <c r="A219" s="447"/>
      <c r="B219" s="2"/>
      <c r="C219" s="176"/>
      <c r="D219" s="11"/>
      <c r="E219" s="11"/>
      <c r="F219" s="53"/>
    </row>
    <row r="220" spans="1:6" ht="16.5" x14ac:dyDescent="0.25">
      <c r="A220" s="7"/>
      <c r="B220" s="2"/>
      <c r="C220" s="176"/>
      <c r="D220" s="11"/>
      <c r="E220" s="11"/>
      <c r="F220" s="53"/>
    </row>
    <row r="221" spans="1:6" ht="16.5" x14ac:dyDescent="0.25">
      <c r="A221" s="7"/>
      <c r="B221" s="2"/>
      <c r="C221" s="176"/>
      <c r="D221" s="11"/>
      <c r="E221" s="11"/>
      <c r="F221" s="53"/>
    </row>
    <row r="222" spans="1:6" ht="16.5" x14ac:dyDescent="0.25">
      <c r="A222" s="447">
        <v>391</v>
      </c>
      <c r="B222" s="2"/>
      <c r="C222" s="176"/>
      <c r="D222" s="11"/>
      <c r="E222" s="11"/>
      <c r="F222" s="53"/>
    </row>
    <row r="223" spans="1:6" ht="16.5" x14ac:dyDescent="0.25">
      <c r="A223" s="447"/>
      <c r="B223" s="2"/>
      <c r="C223" s="176"/>
      <c r="D223" s="11"/>
      <c r="E223" s="11"/>
      <c r="F223" s="53"/>
    </row>
    <row r="224" spans="1:6" ht="16.5" x14ac:dyDescent="0.25">
      <c r="A224" s="7"/>
      <c r="B224" s="2"/>
      <c r="C224" s="176"/>
      <c r="D224" s="11"/>
      <c r="E224" s="11"/>
      <c r="F224" s="53"/>
    </row>
    <row r="225" spans="1:6" ht="16.5" x14ac:dyDescent="0.25">
      <c r="A225" s="7"/>
      <c r="B225" s="2"/>
      <c r="C225" s="176"/>
      <c r="D225" s="11"/>
      <c r="E225" s="11"/>
      <c r="F225" s="53"/>
    </row>
    <row r="226" spans="1:6" ht="16.5" x14ac:dyDescent="0.25">
      <c r="A226" s="447">
        <v>392</v>
      </c>
      <c r="B226" s="2"/>
      <c r="C226" s="176"/>
      <c r="D226" s="11"/>
      <c r="E226" s="11"/>
      <c r="F226" s="53"/>
    </row>
    <row r="227" spans="1:6" ht="16.5" x14ac:dyDescent="0.25">
      <c r="A227" s="447"/>
      <c r="B227" s="2"/>
      <c r="C227" s="176"/>
      <c r="D227" s="11"/>
      <c r="E227" s="11"/>
      <c r="F227" s="53"/>
    </row>
    <row r="228" spans="1:6" ht="16.5" x14ac:dyDescent="0.25">
      <c r="A228" s="447"/>
      <c r="B228" s="2"/>
      <c r="C228" s="176"/>
      <c r="D228" s="11"/>
      <c r="E228" s="11"/>
      <c r="F228" s="53"/>
    </row>
    <row r="229" spans="1:6" ht="16.5" x14ac:dyDescent="0.25">
      <c r="A229" s="7"/>
      <c r="B229" s="2"/>
      <c r="C229" s="176"/>
      <c r="D229" s="11"/>
      <c r="E229" s="11"/>
      <c r="F229" s="53"/>
    </row>
    <row r="230" spans="1:6" ht="16.5" x14ac:dyDescent="0.25">
      <c r="A230" s="7"/>
      <c r="B230" s="2"/>
      <c r="C230" s="176"/>
      <c r="D230" s="11"/>
      <c r="E230" s="11"/>
      <c r="F230" s="53"/>
    </row>
    <row r="231" spans="1:6" ht="16.5" x14ac:dyDescent="0.25">
      <c r="A231" s="447">
        <v>393</v>
      </c>
      <c r="B231" s="2"/>
      <c r="C231" s="176"/>
      <c r="D231" s="11"/>
      <c r="E231" s="11"/>
      <c r="F231" s="53"/>
    </row>
    <row r="232" spans="1:6" ht="16.5" x14ac:dyDescent="0.25">
      <c r="A232" s="447"/>
      <c r="B232" s="2"/>
      <c r="C232" s="176"/>
      <c r="D232" s="11"/>
      <c r="E232" s="11"/>
      <c r="F232" s="53"/>
    </row>
    <row r="233" spans="1:6" ht="16.5" x14ac:dyDescent="0.25">
      <c r="A233" s="7"/>
      <c r="B233" s="2"/>
      <c r="C233" s="176"/>
      <c r="D233" s="11"/>
      <c r="E233" s="11"/>
      <c r="F233" s="53"/>
    </row>
    <row r="234" spans="1:6" ht="16.5" x14ac:dyDescent="0.25">
      <c r="A234" s="7"/>
      <c r="B234" s="2"/>
      <c r="C234" s="176"/>
      <c r="D234" s="11"/>
      <c r="E234" s="11"/>
      <c r="F234" s="53"/>
    </row>
    <row r="235" spans="1:6" ht="16.5" x14ac:dyDescent="0.25">
      <c r="A235" s="7"/>
      <c r="B235" s="2"/>
      <c r="C235" s="176"/>
      <c r="D235" s="11"/>
      <c r="E235" s="11"/>
      <c r="F235" s="53"/>
    </row>
    <row r="236" spans="1:6" ht="16.5" x14ac:dyDescent="0.25">
      <c r="A236" s="447">
        <v>394</v>
      </c>
      <c r="B236" s="2"/>
      <c r="C236" s="176"/>
      <c r="D236" s="11"/>
      <c r="E236" s="11"/>
      <c r="F236" s="53"/>
    </row>
    <row r="237" spans="1:6" ht="16.5" x14ac:dyDescent="0.25">
      <c r="A237" s="447"/>
      <c r="B237" s="2"/>
      <c r="C237" s="176"/>
      <c r="D237" s="11"/>
      <c r="E237" s="11"/>
      <c r="F237" s="53"/>
    </row>
    <row r="238" spans="1:6" ht="16.5" x14ac:dyDescent="0.25">
      <c r="A238" s="7"/>
      <c r="B238" s="2"/>
      <c r="C238" s="176"/>
      <c r="D238" s="11"/>
      <c r="E238" s="11"/>
      <c r="F238" s="53"/>
    </row>
    <row r="239" spans="1:6" ht="16.5" x14ac:dyDescent="0.25">
      <c r="A239" s="7"/>
      <c r="B239" s="2"/>
      <c r="C239" s="176"/>
      <c r="D239" s="11"/>
      <c r="E239" s="11"/>
      <c r="F239" s="53"/>
    </row>
    <row r="240" spans="1:6" ht="16.5" x14ac:dyDescent="0.25">
      <c r="A240" s="7"/>
      <c r="B240" s="2"/>
      <c r="C240" s="176"/>
      <c r="D240" s="11"/>
      <c r="E240" s="11"/>
      <c r="F240" s="53"/>
    </row>
    <row r="241" spans="1:6" ht="16.5" x14ac:dyDescent="0.25">
      <c r="A241" s="7"/>
      <c r="B241" s="2"/>
      <c r="C241" s="176"/>
      <c r="D241" s="11"/>
      <c r="E241" s="11"/>
      <c r="F241" s="53"/>
    </row>
    <row r="242" spans="1:6" ht="16.5" x14ac:dyDescent="0.25">
      <c r="A242" s="7"/>
      <c r="B242" s="2"/>
      <c r="C242" s="176"/>
      <c r="D242" s="11"/>
      <c r="E242" s="11"/>
      <c r="F242" s="53"/>
    </row>
    <row r="243" spans="1:6" ht="16.5" x14ac:dyDescent="0.25">
      <c r="A243" s="7"/>
      <c r="B243" s="2"/>
      <c r="C243" s="176"/>
      <c r="D243" s="11"/>
      <c r="E243" s="11"/>
      <c r="F243" s="53"/>
    </row>
    <row r="244" spans="1:6" ht="16.5" x14ac:dyDescent="0.25">
      <c r="A244" s="7"/>
      <c r="B244" s="2"/>
      <c r="C244" s="176"/>
      <c r="D244" s="11"/>
      <c r="E244" s="11"/>
      <c r="F244" s="53"/>
    </row>
    <row r="245" spans="1:6" ht="16.5" x14ac:dyDescent="0.25">
      <c r="A245" s="7"/>
      <c r="B245" s="2"/>
      <c r="C245" s="176"/>
      <c r="D245" s="11"/>
      <c r="E245" s="11"/>
      <c r="F245" s="53"/>
    </row>
    <row r="246" spans="1:6" ht="16.5" x14ac:dyDescent="0.25">
      <c r="A246" s="7"/>
      <c r="B246" s="2"/>
      <c r="C246" s="176"/>
      <c r="D246" s="11"/>
      <c r="E246" s="11"/>
      <c r="F246" s="53"/>
    </row>
    <row r="247" spans="1:6" ht="16.5" x14ac:dyDescent="0.25">
      <c r="A247" s="447">
        <v>395</v>
      </c>
      <c r="B247" s="2"/>
      <c r="C247" s="176"/>
      <c r="D247" s="11"/>
      <c r="E247" s="11"/>
      <c r="F247" s="53"/>
    </row>
    <row r="248" spans="1:6" ht="16.5" x14ac:dyDescent="0.25">
      <c r="A248" s="447"/>
      <c r="B248" s="2"/>
      <c r="C248" s="176"/>
      <c r="D248" s="11"/>
      <c r="E248" s="11"/>
      <c r="F248" s="53"/>
    </row>
    <row r="249" spans="1:6" ht="16.5" x14ac:dyDescent="0.25">
      <c r="A249" s="447"/>
      <c r="B249" s="2"/>
      <c r="C249" s="176"/>
      <c r="D249" s="11"/>
      <c r="E249" s="11"/>
      <c r="F249" s="53"/>
    </row>
    <row r="250" spans="1:6" ht="16.5" x14ac:dyDescent="0.25">
      <c r="A250" s="7"/>
      <c r="B250" s="2"/>
      <c r="C250" s="176"/>
      <c r="D250" s="11"/>
      <c r="E250" s="11"/>
      <c r="F250" s="53"/>
    </row>
    <row r="251" spans="1:6" ht="16.5" x14ac:dyDescent="0.25">
      <c r="A251" s="7"/>
      <c r="B251" s="2"/>
      <c r="C251" s="176"/>
      <c r="D251" s="11"/>
      <c r="E251" s="11"/>
      <c r="F251" s="53"/>
    </row>
    <row r="252" spans="1:6" ht="16.5" x14ac:dyDescent="0.25">
      <c r="A252" s="447">
        <v>396</v>
      </c>
      <c r="B252" s="2"/>
      <c r="C252" s="176"/>
      <c r="D252" s="11"/>
      <c r="E252" s="11"/>
      <c r="F252" s="53"/>
    </row>
    <row r="253" spans="1:6" ht="16.5" x14ac:dyDescent="0.25">
      <c r="A253" s="447"/>
      <c r="B253" s="2"/>
      <c r="C253" s="176"/>
      <c r="D253" s="11"/>
      <c r="E253" s="11"/>
      <c r="F253" s="53"/>
    </row>
    <row r="254" spans="1:6" ht="16.5" x14ac:dyDescent="0.25">
      <c r="A254" s="447"/>
      <c r="B254" s="2"/>
      <c r="C254" s="176"/>
      <c r="D254" s="11"/>
      <c r="E254" s="11"/>
      <c r="F254" s="53"/>
    </row>
    <row r="255" spans="1:6" ht="16.5" x14ac:dyDescent="0.25">
      <c r="A255" s="447">
        <v>397</v>
      </c>
      <c r="B255" s="2"/>
      <c r="C255" s="176"/>
      <c r="D255" s="11"/>
      <c r="E255" s="11"/>
      <c r="F255" s="53"/>
    </row>
    <row r="256" spans="1:6" ht="16.5" x14ac:dyDescent="0.25">
      <c r="A256" s="447"/>
      <c r="B256" s="2"/>
      <c r="C256" s="176"/>
      <c r="D256" s="11"/>
      <c r="E256" s="11"/>
      <c r="F256" s="53"/>
    </row>
    <row r="257" spans="1:6" ht="16.5" x14ac:dyDescent="0.25">
      <c r="A257" s="447">
        <v>398</v>
      </c>
      <c r="B257" s="2"/>
      <c r="C257" s="176"/>
      <c r="D257" s="11"/>
      <c r="E257" s="11"/>
      <c r="F257" s="53"/>
    </row>
    <row r="258" spans="1:6" ht="16.5" x14ac:dyDescent="0.25">
      <c r="A258" s="447"/>
      <c r="B258" s="2"/>
      <c r="C258" s="176"/>
      <c r="D258" s="11"/>
      <c r="E258" s="11"/>
      <c r="F258" s="53"/>
    </row>
    <row r="259" spans="1:6" ht="16.5" x14ac:dyDescent="0.25">
      <c r="A259" s="447"/>
      <c r="B259" s="2"/>
      <c r="C259" s="176"/>
      <c r="D259" s="11"/>
      <c r="E259" s="11"/>
      <c r="F259" s="53"/>
    </row>
    <row r="260" spans="1:6" ht="16.5" x14ac:dyDescent="0.25">
      <c r="A260" s="447">
        <v>399</v>
      </c>
      <c r="B260" s="2"/>
      <c r="C260" s="176"/>
      <c r="D260" s="11"/>
      <c r="E260" s="11"/>
      <c r="F260" s="53"/>
    </row>
    <row r="261" spans="1:6" ht="16.5" x14ac:dyDescent="0.25">
      <c r="A261" s="447"/>
      <c r="B261" s="2"/>
      <c r="C261" s="176"/>
      <c r="D261" s="11"/>
      <c r="E261" s="11"/>
      <c r="F261" s="53"/>
    </row>
    <row r="262" spans="1:6" ht="16.5" x14ac:dyDescent="0.25">
      <c r="A262" s="447"/>
      <c r="B262" s="2"/>
      <c r="C262" s="176"/>
      <c r="D262" s="11"/>
      <c r="E262" s="11"/>
      <c r="F262" s="53"/>
    </row>
    <row r="263" spans="1:6" ht="16.5" x14ac:dyDescent="0.25">
      <c r="A263" s="447"/>
      <c r="B263" s="2"/>
      <c r="C263" s="176"/>
      <c r="D263" s="11"/>
      <c r="E263" s="11"/>
      <c r="F263" s="53"/>
    </row>
    <row r="264" spans="1:6" ht="16.5" x14ac:dyDescent="0.25">
      <c r="A264" s="447"/>
      <c r="B264" s="2"/>
      <c r="C264" s="176"/>
      <c r="D264" s="11"/>
      <c r="E264" s="11"/>
      <c r="F264" s="53"/>
    </row>
    <row r="265" spans="1:6" ht="16.5" x14ac:dyDescent="0.25">
      <c r="A265" s="447"/>
      <c r="B265" s="2"/>
      <c r="C265" s="176"/>
      <c r="D265" s="11"/>
      <c r="E265" s="11"/>
      <c r="F265" s="53"/>
    </row>
    <row r="266" spans="1:6" ht="16.5" x14ac:dyDescent="0.25">
      <c r="A266" s="447"/>
      <c r="B266" s="2"/>
      <c r="C266" s="176"/>
      <c r="D266" s="11"/>
      <c r="E266" s="11"/>
      <c r="F266" s="53"/>
    </row>
    <row r="267" spans="1:6" ht="16.5" x14ac:dyDescent="0.25">
      <c r="A267" s="447"/>
      <c r="B267" s="2"/>
      <c r="C267" s="176"/>
      <c r="D267" s="11"/>
      <c r="E267" s="11"/>
      <c r="F267" s="53"/>
    </row>
    <row r="268" spans="1:6" ht="16.5" x14ac:dyDescent="0.25">
      <c r="A268" s="447"/>
      <c r="B268" s="2"/>
      <c r="C268" s="176"/>
      <c r="D268" s="11"/>
      <c r="E268" s="11"/>
      <c r="F268" s="53"/>
    </row>
    <row r="269" spans="1:6" ht="16.5" x14ac:dyDescent="0.25">
      <c r="A269" s="447"/>
      <c r="B269" s="2"/>
      <c r="C269" s="176"/>
      <c r="D269" s="11"/>
      <c r="E269" s="11"/>
      <c r="F269" s="53"/>
    </row>
    <row r="270" spans="1:6" ht="16.5" x14ac:dyDescent="0.25">
      <c r="A270" s="447"/>
      <c r="B270" s="2"/>
      <c r="C270" s="176"/>
      <c r="D270" s="11"/>
      <c r="E270" s="11"/>
      <c r="F270" s="53"/>
    </row>
    <row r="271" spans="1:6" ht="16.5" x14ac:dyDescent="0.25">
      <c r="A271" s="447">
        <v>400</v>
      </c>
      <c r="B271" s="2"/>
      <c r="C271" s="176"/>
      <c r="D271" s="11"/>
      <c r="E271" s="11"/>
      <c r="F271" s="53"/>
    </row>
    <row r="272" spans="1:6" ht="16.5" x14ac:dyDescent="0.25">
      <c r="A272" s="447"/>
      <c r="B272" s="2"/>
      <c r="C272" s="176"/>
      <c r="D272" s="11"/>
      <c r="E272" s="11"/>
      <c r="F272" s="53"/>
    </row>
    <row r="273" spans="1:6" ht="16.5" x14ac:dyDescent="0.25">
      <c r="A273" s="447"/>
      <c r="B273" s="2"/>
      <c r="C273" s="176"/>
      <c r="D273" s="11"/>
      <c r="E273" s="11"/>
      <c r="F273" s="53"/>
    </row>
    <row r="274" spans="1:6" ht="16.5" x14ac:dyDescent="0.25">
      <c r="A274" s="7"/>
      <c r="B274" s="2"/>
      <c r="C274" s="176"/>
      <c r="D274" s="11"/>
      <c r="E274" s="11"/>
      <c r="F274" s="53"/>
    </row>
    <row r="275" spans="1:6" ht="16.5" x14ac:dyDescent="0.25">
      <c r="A275" s="7"/>
      <c r="B275" s="2"/>
      <c r="C275" s="176"/>
      <c r="D275" s="11"/>
      <c r="E275" s="11"/>
      <c r="F275" s="53"/>
    </row>
    <row r="276" spans="1:6" ht="16.5" x14ac:dyDescent="0.25">
      <c r="A276" s="447">
        <v>401</v>
      </c>
      <c r="B276" s="2"/>
      <c r="C276" s="176"/>
      <c r="D276" s="11"/>
      <c r="E276" s="11"/>
      <c r="F276" s="53"/>
    </row>
    <row r="277" spans="1:6" ht="16.5" x14ac:dyDescent="0.25">
      <c r="A277" s="447"/>
      <c r="B277" s="2"/>
      <c r="C277" s="176"/>
      <c r="D277" s="11"/>
      <c r="E277" s="11"/>
      <c r="F277" s="53"/>
    </row>
    <row r="278" spans="1:6" ht="16.5" x14ac:dyDescent="0.25">
      <c r="A278" s="447"/>
      <c r="B278" s="2"/>
      <c r="C278" s="176"/>
      <c r="D278" s="11"/>
      <c r="E278" s="11"/>
      <c r="F278" s="53"/>
    </row>
    <row r="279" spans="1:6" ht="16.5" x14ac:dyDescent="0.25">
      <c r="A279" s="7"/>
      <c r="B279" s="2"/>
      <c r="C279" s="176"/>
      <c r="D279" s="11"/>
      <c r="E279" s="11"/>
      <c r="F279" s="53"/>
    </row>
    <row r="280" spans="1:6" ht="16.5" x14ac:dyDescent="0.25">
      <c r="A280" s="7"/>
      <c r="B280" s="2"/>
      <c r="C280" s="176"/>
      <c r="D280" s="11"/>
      <c r="E280" s="11"/>
      <c r="F280" s="53"/>
    </row>
    <row r="281" spans="1:6" ht="16.5" x14ac:dyDescent="0.25">
      <c r="A281" s="447">
        <v>402</v>
      </c>
      <c r="B281" s="2"/>
      <c r="C281" s="176"/>
      <c r="D281" s="11"/>
      <c r="E281" s="11"/>
      <c r="F281" s="53"/>
    </row>
    <row r="282" spans="1:6" ht="16.5" x14ac:dyDescent="0.25">
      <c r="A282" s="447"/>
      <c r="B282" s="2"/>
      <c r="C282" s="176"/>
      <c r="D282" s="11"/>
      <c r="E282" s="11"/>
      <c r="F282" s="53"/>
    </row>
    <row r="283" spans="1:6" ht="16.5" x14ac:dyDescent="0.25">
      <c r="A283" s="447"/>
      <c r="B283" s="2"/>
      <c r="C283" s="176"/>
      <c r="D283" s="11"/>
      <c r="E283" s="11"/>
      <c r="F283" s="53"/>
    </row>
    <row r="284" spans="1:6" ht="16.5" x14ac:dyDescent="0.25">
      <c r="A284" s="7"/>
      <c r="B284" s="2"/>
      <c r="C284" s="176"/>
      <c r="D284" s="11"/>
      <c r="E284" s="11"/>
      <c r="F284" s="53"/>
    </row>
    <row r="285" spans="1:6" ht="16.5" x14ac:dyDescent="0.25">
      <c r="A285" s="7"/>
      <c r="B285" s="2"/>
      <c r="C285" s="176"/>
      <c r="D285" s="11"/>
      <c r="E285" s="11"/>
      <c r="F285" s="53"/>
    </row>
    <row r="286" spans="1:6" ht="16.5" x14ac:dyDescent="0.25">
      <c r="A286" s="447">
        <v>403</v>
      </c>
      <c r="B286" s="2"/>
      <c r="C286" s="176"/>
      <c r="D286" s="11"/>
      <c r="E286" s="11"/>
      <c r="F286" s="53"/>
    </row>
    <row r="287" spans="1:6" ht="16.5" x14ac:dyDescent="0.25">
      <c r="A287" s="447"/>
      <c r="B287" s="2"/>
      <c r="C287" s="176"/>
      <c r="D287" s="11"/>
      <c r="E287" s="11"/>
      <c r="F287" s="53"/>
    </row>
    <row r="288" spans="1:6" ht="16.5" x14ac:dyDescent="0.25">
      <c r="A288" s="447"/>
      <c r="B288" s="2"/>
      <c r="C288" s="176"/>
      <c r="D288" s="11"/>
      <c r="E288" s="11"/>
      <c r="F288" s="53"/>
    </row>
    <row r="289" spans="1:6" ht="16.5" x14ac:dyDescent="0.25">
      <c r="A289" s="7"/>
      <c r="B289" s="2"/>
      <c r="C289" s="176"/>
      <c r="D289" s="11"/>
      <c r="E289" s="11"/>
      <c r="F289" s="53"/>
    </row>
    <row r="290" spans="1:6" ht="16.5" x14ac:dyDescent="0.25">
      <c r="A290" s="7"/>
      <c r="B290" s="2"/>
      <c r="C290" s="176"/>
      <c r="D290" s="11"/>
      <c r="E290" s="11"/>
      <c r="F290" s="53"/>
    </row>
    <row r="291" spans="1:6" ht="16.5" x14ac:dyDescent="0.25">
      <c r="A291" s="447">
        <v>404</v>
      </c>
      <c r="B291" s="2"/>
      <c r="C291" s="176"/>
      <c r="D291" s="11"/>
      <c r="E291" s="11"/>
      <c r="F291" s="53"/>
    </row>
    <row r="292" spans="1:6" ht="16.5" x14ac:dyDescent="0.25">
      <c r="A292" s="447"/>
      <c r="B292" s="2"/>
      <c r="C292" s="176"/>
      <c r="D292" s="11"/>
      <c r="E292" s="11"/>
      <c r="F292" s="53"/>
    </row>
    <row r="293" spans="1:6" ht="16.5" x14ac:dyDescent="0.25">
      <c r="A293" s="447"/>
      <c r="B293" s="2"/>
      <c r="C293" s="176"/>
      <c r="D293" s="11"/>
      <c r="E293" s="11"/>
      <c r="F293" s="53"/>
    </row>
    <row r="294" spans="1:6" ht="16.5" x14ac:dyDescent="0.25">
      <c r="A294" s="7"/>
      <c r="B294" s="2"/>
      <c r="C294" s="176"/>
      <c r="D294" s="11"/>
      <c r="E294" s="11"/>
      <c r="F294" s="53"/>
    </row>
    <row r="295" spans="1:6" ht="16.5" x14ac:dyDescent="0.25">
      <c r="A295" s="7"/>
      <c r="B295" s="2"/>
      <c r="C295" s="176"/>
      <c r="D295" s="11"/>
      <c r="E295" s="11"/>
      <c r="F295" s="53"/>
    </row>
    <row r="296" spans="1:6" ht="16.5" x14ac:dyDescent="0.25">
      <c r="A296" s="447">
        <v>405</v>
      </c>
      <c r="B296" s="2"/>
      <c r="C296" s="176"/>
      <c r="D296" s="11"/>
      <c r="E296" s="11"/>
      <c r="F296" s="53"/>
    </row>
    <row r="297" spans="1:6" ht="16.5" x14ac:dyDescent="0.25">
      <c r="A297" s="447"/>
      <c r="B297" s="2"/>
      <c r="C297" s="176"/>
      <c r="D297" s="11"/>
      <c r="E297" s="11"/>
      <c r="F297" s="53"/>
    </row>
    <row r="298" spans="1:6" ht="16.5" x14ac:dyDescent="0.25">
      <c r="A298" s="133"/>
      <c r="B298" s="2"/>
      <c r="C298" s="176"/>
      <c r="D298" s="11"/>
      <c r="E298" s="11"/>
      <c r="F298" s="53"/>
    </row>
    <row r="299" spans="1:6" ht="16.5" x14ac:dyDescent="0.25">
      <c r="A299" s="133"/>
      <c r="B299" s="2"/>
      <c r="C299" s="176"/>
      <c r="D299" s="11"/>
      <c r="E299" s="11"/>
      <c r="F299" s="53"/>
    </row>
    <row r="300" spans="1:6" ht="16.5" x14ac:dyDescent="0.25">
      <c r="A300" s="504">
        <v>406</v>
      </c>
      <c r="B300" s="682">
        <v>1000000</v>
      </c>
      <c r="C300" s="583">
        <v>1000000</v>
      </c>
      <c r="D300" s="75" t="s">
        <v>448</v>
      </c>
      <c r="E300" s="22" t="s">
        <v>430</v>
      </c>
      <c r="F300" s="53"/>
    </row>
    <row r="301" spans="1:6" ht="16.5" x14ac:dyDescent="0.25">
      <c r="A301" s="505"/>
      <c r="B301" s="642"/>
      <c r="C301" s="492"/>
      <c r="D301" s="38"/>
      <c r="E301" s="38"/>
      <c r="F301" s="53"/>
    </row>
    <row r="302" spans="1:6" ht="16.5" x14ac:dyDescent="0.25">
      <c r="A302" s="50"/>
      <c r="B302" s="682"/>
      <c r="C302" s="583"/>
      <c r="D302" s="75"/>
      <c r="E302" s="22"/>
      <c r="F302" s="53"/>
    </row>
    <row r="303" spans="1:6" ht="16.5" x14ac:dyDescent="0.25">
      <c r="A303" s="50"/>
      <c r="B303" s="682"/>
      <c r="C303" s="583"/>
      <c r="D303" s="75"/>
      <c r="E303" s="22"/>
      <c r="F303" s="53"/>
    </row>
    <row r="304" spans="1:6" ht="16.5" x14ac:dyDescent="0.25">
      <c r="A304" s="50"/>
      <c r="B304" s="682"/>
      <c r="C304" s="583"/>
      <c r="D304" s="75"/>
      <c r="E304" s="22"/>
      <c r="F304" s="53"/>
    </row>
    <row r="305" spans="1:6" ht="16.5" x14ac:dyDescent="0.25">
      <c r="A305" s="50"/>
      <c r="B305" s="524"/>
      <c r="C305" s="583">
        <v>1678242.44</v>
      </c>
      <c r="D305" s="491" t="s">
        <v>447</v>
      </c>
      <c r="E305" s="680" t="s">
        <v>431</v>
      </c>
      <c r="F305" s="53"/>
    </row>
    <row r="306" spans="1:6" ht="16.5" x14ac:dyDescent="0.25">
      <c r="A306" s="50"/>
      <c r="B306" s="524"/>
      <c r="C306" s="583"/>
      <c r="D306" s="491"/>
      <c r="E306" s="680"/>
      <c r="F306" s="53"/>
    </row>
    <row r="307" spans="1:6" ht="16.5" x14ac:dyDescent="0.25">
      <c r="A307" s="50"/>
      <c r="B307" s="524"/>
      <c r="C307" s="583"/>
      <c r="D307" s="491"/>
      <c r="E307" s="680"/>
      <c r="F307" s="53"/>
    </row>
    <row r="308" spans="1:6" ht="16.5" x14ac:dyDescent="0.25">
      <c r="A308" s="50"/>
      <c r="B308" s="524"/>
      <c r="C308" s="583"/>
      <c r="D308" s="491"/>
      <c r="E308" s="680"/>
      <c r="F308" s="53"/>
    </row>
    <row r="309" spans="1:6" ht="16.5" x14ac:dyDescent="0.25">
      <c r="A309" s="50"/>
      <c r="B309" s="524"/>
      <c r="C309" s="583"/>
      <c r="D309" s="491"/>
      <c r="E309" s="680"/>
      <c r="F309" s="53"/>
    </row>
    <row r="310" spans="1:6" ht="16.5" x14ac:dyDescent="0.25">
      <c r="A310" s="90">
        <v>406</v>
      </c>
      <c r="B310" s="2"/>
      <c r="C310" s="178"/>
      <c r="D310" s="95"/>
      <c r="E310" s="22"/>
      <c r="F310" s="59">
        <v>2678242.44</v>
      </c>
    </row>
    <row r="311" spans="1:6" ht="16.5" x14ac:dyDescent="0.25">
      <c r="A311" s="447">
        <v>407</v>
      </c>
      <c r="B311" s="2"/>
      <c r="C311" s="178">
        <v>5000000</v>
      </c>
      <c r="D311" s="75" t="s">
        <v>451</v>
      </c>
      <c r="E311" s="22" t="s">
        <v>433</v>
      </c>
      <c r="F311" s="53"/>
    </row>
    <row r="312" spans="1:6" ht="16.5" x14ac:dyDescent="0.25">
      <c r="A312" s="447"/>
      <c r="B312" s="2"/>
      <c r="C312" s="179">
        <v>15000000</v>
      </c>
      <c r="D312" s="38"/>
      <c r="E312" s="38"/>
      <c r="F312" s="53"/>
    </row>
    <row r="313" spans="1:6" ht="16.5" x14ac:dyDescent="0.25">
      <c r="A313" s="447"/>
      <c r="B313" s="2"/>
      <c r="C313" s="178"/>
      <c r="D313" s="75"/>
      <c r="E313" s="22"/>
      <c r="F313" s="53"/>
    </row>
    <row r="314" spans="1:6" ht="16.5" x14ac:dyDescent="0.25">
      <c r="A314" s="447"/>
      <c r="B314" s="2"/>
      <c r="C314" s="178">
        <v>41718600</v>
      </c>
      <c r="D314" s="75" t="s">
        <v>436</v>
      </c>
      <c r="E314" s="22" t="s">
        <v>433</v>
      </c>
      <c r="F314" s="53"/>
    </row>
    <row r="315" spans="1:6" ht="16.5" x14ac:dyDescent="0.25">
      <c r="A315" s="7"/>
      <c r="B315" s="98"/>
      <c r="C315" s="594">
        <v>69079117.129999995</v>
      </c>
      <c r="D315" s="524" t="s">
        <v>447</v>
      </c>
      <c r="E315" s="681" t="s">
        <v>435</v>
      </c>
      <c r="F315" s="59"/>
    </row>
    <row r="316" spans="1:6" ht="16.5" x14ac:dyDescent="0.25">
      <c r="A316" s="7"/>
      <c r="B316" s="98"/>
      <c r="C316" s="594"/>
      <c r="D316" s="524"/>
      <c r="E316" s="681"/>
      <c r="F316" s="59"/>
    </row>
    <row r="317" spans="1:6" ht="16.5" x14ac:dyDescent="0.25">
      <c r="A317" s="7"/>
      <c r="B317" s="98"/>
      <c r="C317" s="594"/>
      <c r="D317" s="524"/>
      <c r="E317" s="681"/>
      <c r="F317" s="59"/>
    </row>
    <row r="318" spans="1:6" ht="16.5" x14ac:dyDescent="0.25">
      <c r="A318" s="85">
        <v>407</v>
      </c>
      <c r="B318" s="2"/>
      <c r="C318" s="178"/>
      <c r="D318" s="142"/>
      <c r="E318" s="143"/>
      <c r="F318" s="59">
        <v>115797717.13</v>
      </c>
    </row>
    <row r="319" spans="1:6" x14ac:dyDescent="0.25">
      <c r="A319" s="447">
        <v>408</v>
      </c>
      <c r="B319" s="677">
        <v>7000000</v>
      </c>
      <c r="C319" s="493">
        <v>7000000</v>
      </c>
      <c r="D319" s="495" t="s">
        <v>454</v>
      </c>
      <c r="E319" s="459" t="s">
        <v>433</v>
      </c>
      <c r="F319" s="679"/>
    </row>
    <row r="320" spans="1:6" x14ac:dyDescent="0.25">
      <c r="A320" s="447"/>
      <c r="B320" s="678"/>
      <c r="C320" s="494"/>
      <c r="D320" s="459"/>
      <c r="E320" s="459"/>
      <c r="F320" s="679"/>
    </row>
    <row r="321" spans="1:6" x14ac:dyDescent="0.25">
      <c r="A321" s="447"/>
      <c r="B321" s="678"/>
      <c r="C321" s="494"/>
      <c r="D321" s="459"/>
      <c r="E321" s="459"/>
      <c r="F321" s="679"/>
    </row>
    <row r="322" spans="1:6" x14ac:dyDescent="0.25">
      <c r="A322" s="7"/>
      <c r="B322" s="677"/>
      <c r="C322" s="493"/>
      <c r="D322" s="495"/>
      <c r="E322" s="459"/>
      <c r="F322" s="679"/>
    </row>
    <row r="323" spans="1:6" ht="16.5" x14ac:dyDescent="0.25">
      <c r="A323" s="7"/>
      <c r="B323" s="2"/>
      <c r="C323" s="181">
        <v>32143650</v>
      </c>
      <c r="D323" s="96" t="s">
        <v>449</v>
      </c>
      <c r="E323" s="144" t="s">
        <v>431</v>
      </c>
      <c r="F323" s="53"/>
    </row>
    <row r="324" spans="1:6" ht="16.5" x14ac:dyDescent="0.25">
      <c r="A324" s="7"/>
      <c r="B324" s="98"/>
      <c r="C324" s="493">
        <v>64243583.759999998</v>
      </c>
      <c r="D324" s="459" t="s">
        <v>452</v>
      </c>
      <c r="E324" s="144" t="s">
        <v>431</v>
      </c>
      <c r="F324" s="53"/>
    </row>
    <row r="325" spans="1:6" ht="16.5" x14ac:dyDescent="0.25">
      <c r="A325" s="7"/>
      <c r="B325" s="98"/>
      <c r="C325" s="493"/>
      <c r="D325" s="459"/>
      <c r="E325" s="144"/>
      <c r="F325" s="53"/>
    </row>
    <row r="326" spans="1:6" ht="16.5" x14ac:dyDescent="0.25">
      <c r="A326" s="7"/>
      <c r="B326" s="98"/>
      <c r="C326" s="181"/>
      <c r="D326" s="78"/>
      <c r="E326" s="53"/>
      <c r="F326" s="59">
        <v>103387233.76000001</v>
      </c>
    </row>
    <row r="327" spans="1:6" ht="16.5" x14ac:dyDescent="0.25">
      <c r="A327" s="447">
        <v>409</v>
      </c>
      <c r="B327" s="99">
        <v>15000000</v>
      </c>
      <c r="C327" s="180">
        <v>15000000</v>
      </c>
      <c r="D327" s="96" t="s">
        <v>445</v>
      </c>
      <c r="E327" s="11" t="s">
        <v>433</v>
      </c>
      <c r="F327" s="53"/>
    </row>
    <row r="328" spans="1:6" ht="16.5" x14ac:dyDescent="0.25">
      <c r="A328" s="447"/>
      <c r="B328" s="2"/>
      <c r="C328" s="182">
        <v>41718600</v>
      </c>
      <c r="D328" s="11"/>
      <c r="E328" s="11"/>
      <c r="F328" s="53"/>
    </row>
    <row r="329" spans="1:6" ht="16.5" x14ac:dyDescent="0.25">
      <c r="A329" s="447"/>
      <c r="B329" s="99">
        <v>41718600</v>
      </c>
      <c r="C329" s="180">
        <v>41718600</v>
      </c>
      <c r="D329" s="96" t="s">
        <v>446</v>
      </c>
      <c r="E329" s="11" t="s">
        <v>433</v>
      </c>
      <c r="F329" s="53"/>
    </row>
    <row r="330" spans="1:6" ht="16.5" x14ac:dyDescent="0.25">
      <c r="A330" s="7"/>
      <c r="B330" s="98"/>
      <c r="C330" s="493">
        <v>110933195.48999999</v>
      </c>
      <c r="D330" s="459" t="s">
        <v>437</v>
      </c>
      <c r="E330" s="676" t="s">
        <v>435</v>
      </c>
      <c r="F330" s="53"/>
    </row>
    <row r="331" spans="1:6" ht="16.5" x14ac:dyDescent="0.25">
      <c r="A331" s="113"/>
      <c r="B331" s="98"/>
      <c r="C331" s="493"/>
      <c r="D331" s="459"/>
      <c r="E331" s="676"/>
      <c r="F331" s="59"/>
    </row>
    <row r="332" spans="1:6" ht="16.5" x14ac:dyDescent="0.25">
      <c r="A332" s="113"/>
      <c r="B332" s="98"/>
      <c r="C332" s="493"/>
      <c r="D332" s="459"/>
      <c r="E332" s="676"/>
      <c r="F332" s="59"/>
    </row>
    <row r="333" spans="1:6" ht="16.5" x14ac:dyDescent="0.25">
      <c r="A333" s="85"/>
      <c r="B333" s="98"/>
      <c r="C333" s="181"/>
      <c r="D333" s="78"/>
      <c r="E333" s="53"/>
      <c r="F333" s="59">
        <v>167651795.49000001</v>
      </c>
    </row>
    <row r="334" spans="1:6" ht="16.5" x14ac:dyDescent="0.25">
      <c r="A334" s="447">
        <v>410</v>
      </c>
      <c r="B334" s="99">
        <v>6000000</v>
      </c>
      <c r="C334" s="181">
        <v>6000000</v>
      </c>
      <c r="D334" s="96" t="s">
        <v>441</v>
      </c>
      <c r="E334" s="11" t="s">
        <v>433</v>
      </c>
      <c r="F334" s="53"/>
    </row>
    <row r="335" spans="1:6" ht="16.5" x14ac:dyDescent="0.25">
      <c r="A335" s="505"/>
      <c r="B335" s="2"/>
      <c r="C335" s="176"/>
      <c r="D335" s="11"/>
      <c r="E335" s="11"/>
      <c r="F335" s="53"/>
    </row>
    <row r="336" spans="1:6" ht="16.5" x14ac:dyDescent="0.25">
      <c r="A336" s="673">
        <v>411</v>
      </c>
      <c r="B336" s="2"/>
      <c r="C336" s="176"/>
      <c r="D336" s="11"/>
      <c r="E336" s="11"/>
      <c r="F336" s="53"/>
    </row>
    <row r="337" spans="1:6" ht="16.5" x14ac:dyDescent="0.25">
      <c r="A337" s="673"/>
      <c r="B337" s="2"/>
      <c r="C337" s="176"/>
      <c r="D337" s="11"/>
      <c r="E337" s="11"/>
      <c r="F337" s="53"/>
    </row>
    <row r="338" spans="1:6" ht="16.5" x14ac:dyDescent="0.25">
      <c r="A338" s="673">
        <v>412</v>
      </c>
      <c r="B338" s="2"/>
      <c r="C338" s="176"/>
      <c r="D338" s="11"/>
      <c r="E338" s="11"/>
      <c r="F338" s="53"/>
    </row>
    <row r="339" spans="1:6" ht="16.5" x14ac:dyDescent="0.25">
      <c r="A339" s="673"/>
      <c r="B339" s="2"/>
      <c r="C339" s="176"/>
      <c r="D339" s="11"/>
      <c r="E339" s="11"/>
      <c r="F339" s="53"/>
    </row>
    <row r="340" spans="1:6" ht="16.5" x14ac:dyDescent="0.25">
      <c r="A340" s="674"/>
      <c r="B340" s="2"/>
      <c r="C340" s="176"/>
      <c r="D340" s="11"/>
      <c r="E340" s="11"/>
      <c r="F340" s="53"/>
    </row>
    <row r="341" spans="1:6" ht="16.5" x14ac:dyDescent="0.25">
      <c r="A341" s="11"/>
      <c r="B341" s="11"/>
      <c r="C341" s="181">
        <v>54485011.18</v>
      </c>
      <c r="D341" s="96" t="s">
        <v>450</v>
      </c>
      <c r="E341" s="97" t="s">
        <v>431</v>
      </c>
      <c r="F341" s="53"/>
    </row>
    <row r="342" spans="1:6" ht="16.5" x14ac:dyDescent="0.25">
      <c r="A342" s="8"/>
      <c r="B342" s="53"/>
      <c r="C342" s="183"/>
      <c r="D342" s="78"/>
      <c r="E342" s="53"/>
      <c r="F342" s="59">
        <v>60485011.18</v>
      </c>
    </row>
  </sheetData>
  <mergeCells count="103">
    <mergeCell ref="A4:A14"/>
    <mergeCell ref="B4:B7"/>
    <mergeCell ref="C4:C7"/>
    <mergeCell ref="B8:B13"/>
    <mergeCell ref="C8:C13"/>
    <mergeCell ref="A15:A19"/>
    <mergeCell ref="A46:A48"/>
    <mergeCell ref="A50:A52"/>
    <mergeCell ref="A54:A56"/>
    <mergeCell ref="A58:A60"/>
    <mergeCell ref="A62:A63"/>
    <mergeCell ref="A69:A72"/>
    <mergeCell ref="A20:A22"/>
    <mergeCell ref="A25:A27"/>
    <mergeCell ref="A29:A31"/>
    <mergeCell ref="A33:A35"/>
    <mergeCell ref="A37:A39"/>
    <mergeCell ref="A41:A43"/>
    <mergeCell ref="A81:A82"/>
    <mergeCell ref="A84:A85"/>
    <mergeCell ref="A88:A89"/>
    <mergeCell ref="A92:A100"/>
    <mergeCell ref="A103:A105"/>
    <mergeCell ref="A108:A111"/>
    <mergeCell ref="C69:C71"/>
    <mergeCell ref="D69:D71"/>
    <mergeCell ref="E69:E71"/>
    <mergeCell ref="A74:A75"/>
    <mergeCell ref="A77:A80"/>
    <mergeCell ref="C77:C78"/>
    <mergeCell ref="D77:D78"/>
    <mergeCell ref="A132:A133"/>
    <mergeCell ref="A136:A137"/>
    <mergeCell ref="A140:A143"/>
    <mergeCell ref="B141:B143"/>
    <mergeCell ref="C141:C143"/>
    <mergeCell ref="D141:D143"/>
    <mergeCell ref="D109:D110"/>
    <mergeCell ref="A114:A116"/>
    <mergeCell ref="A118:A121"/>
    <mergeCell ref="B119:B120"/>
    <mergeCell ref="A124:A126"/>
    <mergeCell ref="A128:A129"/>
    <mergeCell ref="A169:A171"/>
    <mergeCell ref="A173:A175"/>
    <mergeCell ref="A178:A180"/>
    <mergeCell ref="A183:A185"/>
    <mergeCell ref="A188:A189"/>
    <mergeCell ref="A193:A203"/>
    <mergeCell ref="E141:E143"/>
    <mergeCell ref="F141:F143"/>
    <mergeCell ref="A146:A148"/>
    <mergeCell ref="B147:B149"/>
    <mergeCell ref="C147:C149"/>
    <mergeCell ref="A163:A167"/>
    <mergeCell ref="B164:B166"/>
    <mergeCell ref="C164:C166"/>
    <mergeCell ref="A231:A232"/>
    <mergeCell ref="A236:A237"/>
    <mergeCell ref="A247:A249"/>
    <mergeCell ref="A252:A254"/>
    <mergeCell ref="A255:A256"/>
    <mergeCell ref="A257:A259"/>
    <mergeCell ref="A204:A205"/>
    <mergeCell ref="A208:A210"/>
    <mergeCell ref="A213:A215"/>
    <mergeCell ref="A218:A219"/>
    <mergeCell ref="A222:A223"/>
    <mergeCell ref="A226:A228"/>
    <mergeCell ref="B300:B304"/>
    <mergeCell ref="C300:C304"/>
    <mergeCell ref="B305:B309"/>
    <mergeCell ref="C305:C309"/>
    <mergeCell ref="A260:A270"/>
    <mergeCell ref="A271:A273"/>
    <mergeCell ref="A276:A278"/>
    <mergeCell ref="A281:A283"/>
    <mergeCell ref="A286:A288"/>
    <mergeCell ref="A291:A293"/>
    <mergeCell ref="A334:A335"/>
    <mergeCell ref="A336:A337"/>
    <mergeCell ref="A338:A340"/>
    <mergeCell ref="A1:F1"/>
    <mergeCell ref="C324:C325"/>
    <mergeCell ref="D324:D325"/>
    <mergeCell ref="A327:A329"/>
    <mergeCell ref="C330:C332"/>
    <mergeCell ref="D330:D332"/>
    <mergeCell ref="E330:E332"/>
    <mergeCell ref="A319:A321"/>
    <mergeCell ref="B319:B322"/>
    <mergeCell ref="C319:C322"/>
    <mergeCell ref="D319:D322"/>
    <mergeCell ref="E319:E322"/>
    <mergeCell ref="F319:F322"/>
    <mergeCell ref="D305:D309"/>
    <mergeCell ref="E305:E309"/>
    <mergeCell ref="A311:A314"/>
    <mergeCell ref="C315:C317"/>
    <mergeCell ref="D315:D317"/>
    <mergeCell ref="E315:E317"/>
    <mergeCell ref="A296:A297"/>
    <mergeCell ref="A300:A30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 de Acción 2024</vt:lpstr>
      <vt:lpstr>SEGIS OBSERVACIONES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2022-01-24T16:02:42Z</dcterms:created>
  <dcterms:modified xsi:type="dcterms:W3CDTF">2025-01-30T14:57:22Z</dcterms:modified>
</cp:coreProperties>
</file>